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69" i="1" l="1"/>
  <c r="P69" i="1"/>
  <c r="Q69" i="1"/>
  <c r="R69" i="1"/>
  <c r="S69" i="1"/>
  <c r="T69" i="1"/>
  <c r="U69" i="1"/>
  <c r="O70" i="1"/>
  <c r="P70" i="1"/>
  <c r="Q70" i="1"/>
  <c r="R70" i="1"/>
  <c r="S70" i="1"/>
  <c r="T70" i="1"/>
  <c r="U70" i="1"/>
  <c r="O71" i="1"/>
  <c r="P71" i="1"/>
  <c r="Q71" i="1"/>
  <c r="R71" i="1"/>
  <c r="S71" i="1"/>
  <c r="T71" i="1"/>
  <c r="U71" i="1"/>
  <c r="O72" i="1"/>
  <c r="P72" i="1"/>
  <c r="Q72" i="1"/>
  <c r="R72" i="1"/>
  <c r="S72" i="1"/>
  <c r="T72" i="1"/>
  <c r="U72" i="1"/>
  <c r="O73" i="1"/>
  <c r="P73" i="1"/>
  <c r="Q73" i="1"/>
  <c r="R73" i="1"/>
  <c r="S73" i="1"/>
  <c r="T73" i="1"/>
  <c r="U73" i="1"/>
  <c r="O74" i="1"/>
  <c r="P74" i="1"/>
  <c r="Q74" i="1"/>
  <c r="R74" i="1"/>
  <c r="S74" i="1"/>
  <c r="T74" i="1"/>
  <c r="U74" i="1"/>
  <c r="O75" i="1"/>
  <c r="P75" i="1"/>
  <c r="Q75" i="1"/>
  <c r="R75" i="1"/>
  <c r="S75" i="1"/>
  <c r="T75" i="1"/>
  <c r="U75" i="1"/>
  <c r="O76" i="1"/>
  <c r="P76" i="1"/>
  <c r="Q76" i="1"/>
  <c r="R76" i="1"/>
  <c r="S76" i="1"/>
  <c r="T76" i="1"/>
  <c r="U76" i="1"/>
  <c r="O77" i="1"/>
  <c r="P77" i="1"/>
  <c r="Q77" i="1"/>
  <c r="R77" i="1"/>
  <c r="S77" i="1"/>
  <c r="T77" i="1"/>
  <c r="U77" i="1"/>
  <c r="O78" i="1"/>
  <c r="P78" i="1"/>
  <c r="Q78" i="1"/>
  <c r="R78" i="1"/>
  <c r="S78" i="1"/>
  <c r="T78" i="1"/>
  <c r="U78" i="1"/>
  <c r="O79" i="1"/>
  <c r="P79" i="1"/>
  <c r="Q79" i="1"/>
  <c r="R79" i="1"/>
  <c r="S79" i="1"/>
  <c r="T79" i="1"/>
  <c r="U79" i="1"/>
  <c r="P68" i="1"/>
  <c r="Q68" i="1"/>
  <c r="R68" i="1"/>
  <c r="S68" i="1"/>
  <c r="T68" i="1"/>
  <c r="U68" i="1"/>
  <c r="O68" i="1"/>
  <c r="G69" i="1"/>
  <c r="H69" i="1"/>
  <c r="I69" i="1"/>
  <c r="J69" i="1"/>
  <c r="K69" i="1"/>
  <c r="L69" i="1"/>
  <c r="M69" i="1"/>
  <c r="G70" i="1"/>
  <c r="H70" i="1"/>
  <c r="I70" i="1"/>
  <c r="J70" i="1"/>
  <c r="K70" i="1"/>
  <c r="L70" i="1"/>
  <c r="M70" i="1"/>
  <c r="G71" i="1"/>
  <c r="H71" i="1"/>
  <c r="I71" i="1"/>
  <c r="J71" i="1"/>
  <c r="K71" i="1"/>
  <c r="L71" i="1"/>
  <c r="M71" i="1"/>
  <c r="G72" i="1"/>
  <c r="H72" i="1"/>
  <c r="I72" i="1"/>
  <c r="J72" i="1"/>
  <c r="K72" i="1"/>
  <c r="L72" i="1"/>
  <c r="M72" i="1"/>
  <c r="G73" i="1"/>
  <c r="H73" i="1"/>
  <c r="I73" i="1"/>
  <c r="J73" i="1"/>
  <c r="K73" i="1"/>
  <c r="L73" i="1"/>
  <c r="M73" i="1"/>
  <c r="G74" i="1"/>
  <c r="H74" i="1"/>
  <c r="I74" i="1"/>
  <c r="J74" i="1"/>
  <c r="K74" i="1"/>
  <c r="L74" i="1"/>
  <c r="M74" i="1"/>
  <c r="G75" i="1"/>
  <c r="H75" i="1"/>
  <c r="I75" i="1"/>
  <c r="J75" i="1"/>
  <c r="K75" i="1"/>
  <c r="L75" i="1"/>
  <c r="M75" i="1"/>
  <c r="G76" i="1"/>
  <c r="H76" i="1"/>
  <c r="I76" i="1"/>
  <c r="J76" i="1"/>
  <c r="K76" i="1"/>
  <c r="L76" i="1"/>
  <c r="M76" i="1"/>
  <c r="G77" i="1"/>
  <c r="H77" i="1"/>
  <c r="I77" i="1"/>
  <c r="J77" i="1"/>
  <c r="K77" i="1"/>
  <c r="L77" i="1"/>
  <c r="M77" i="1"/>
  <c r="G78" i="1"/>
  <c r="H78" i="1"/>
  <c r="I78" i="1"/>
  <c r="J78" i="1"/>
  <c r="K78" i="1"/>
  <c r="L78" i="1"/>
  <c r="M78" i="1"/>
  <c r="G79" i="1"/>
  <c r="H79" i="1"/>
  <c r="I79" i="1"/>
  <c r="J79" i="1"/>
  <c r="K79" i="1"/>
  <c r="L79" i="1"/>
  <c r="M79" i="1"/>
  <c r="H68" i="1"/>
  <c r="I68" i="1"/>
  <c r="J68" i="1"/>
  <c r="K68" i="1"/>
  <c r="L68" i="1"/>
  <c r="M68" i="1"/>
  <c r="G68" i="1"/>
  <c r="U66" i="1"/>
  <c r="T66" i="1"/>
  <c r="S66" i="1"/>
  <c r="R66" i="1"/>
  <c r="Q66" i="1"/>
  <c r="P66" i="1"/>
  <c r="O66" i="1"/>
  <c r="U65" i="1"/>
  <c r="T65" i="1"/>
  <c r="S65" i="1"/>
  <c r="R65" i="1"/>
  <c r="Q65" i="1"/>
  <c r="P65" i="1"/>
  <c r="O65" i="1"/>
  <c r="U64" i="1"/>
  <c r="T64" i="1"/>
  <c r="S64" i="1"/>
  <c r="R64" i="1"/>
  <c r="Q64" i="1"/>
  <c r="P64" i="1"/>
  <c r="O64" i="1"/>
  <c r="U63" i="1"/>
  <c r="T63" i="1"/>
  <c r="S63" i="1"/>
  <c r="R63" i="1"/>
  <c r="Q63" i="1"/>
  <c r="P63" i="1"/>
  <c r="O63" i="1"/>
  <c r="U62" i="1"/>
  <c r="T62" i="1"/>
  <c r="S62" i="1"/>
  <c r="R62" i="1"/>
  <c r="Q62" i="1"/>
  <c r="P62" i="1"/>
  <c r="O62" i="1"/>
  <c r="U61" i="1"/>
  <c r="T61" i="1"/>
  <c r="S61" i="1"/>
  <c r="R61" i="1"/>
  <c r="Q61" i="1"/>
  <c r="P61" i="1"/>
  <c r="O61" i="1"/>
  <c r="U60" i="1"/>
  <c r="T60" i="1"/>
  <c r="S60" i="1"/>
  <c r="R60" i="1"/>
  <c r="Q60" i="1"/>
  <c r="P60" i="1"/>
  <c r="O60" i="1"/>
  <c r="U59" i="1"/>
  <c r="T59" i="1"/>
  <c r="S59" i="1"/>
  <c r="R59" i="1"/>
  <c r="Q59" i="1"/>
  <c r="P59" i="1"/>
  <c r="O59" i="1"/>
  <c r="U58" i="1"/>
  <c r="T58" i="1"/>
  <c r="S58" i="1"/>
  <c r="R58" i="1"/>
  <c r="Q58" i="1"/>
  <c r="P58" i="1"/>
  <c r="O58" i="1"/>
  <c r="U57" i="1"/>
  <c r="T57" i="1"/>
  <c r="S57" i="1"/>
  <c r="R57" i="1"/>
  <c r="Q57" i="1"/>
  <c r="P57" i="1"/>
  <c r="O57" i="1"/>
  <c r="U56" i="1"/>
  <c r="T56" i="1"/>
  <c r="S56" i="1"/>
  <c r="R56" i="1"/>
  <c r="Q56" i="1"/>
  <c r="P56" i="1"/>
  <c r="O56" i="1"/>
  <c r="U55" i="1"/>
  <c r="T55" i="1"/>
  <c r="S55" i="1"/>
  <c r="R55" i="1"/>
  <c r="Q55" i="1"/>
  <c r="P55" i="1"/>
  <c r="O55" i="1"/>
  <c r="H55" i="1"/>
  <c r="I55" i="1"/>
  <c r="J55" i="1"/>
  <c r="K55" i="1"/>
  <c r="L55" i="1"/>
  <c r="M55" i="1"/>
  <c r="H56" i="1"/>
  <c r="I56" i="1"/>
  <c r="J56" i="1"/>
  <c r="K56" i="1"/>
  <c r="L56" i="1"/>
  <c r="M56" i="1"/>
  <c r="H57" i="1"/>
  <c r="I57" i="1"/>
  <c r="J57" i="1"/>
  <c r="K57" i="1"/>
  <c r="L57" i="1"/>
  <c r="M57" i="1"/>
  <c r="H58" i="1"/>
  <c r="I58" i="1"/>
  <c r="J58" i="1"/>
  <c r="K58" i="1"/>
  <c r="L58" i="1"/>
  <c r="M58" i="1"/>
  <c r="H59" i="1"/>
  <c r="I59" i="1"/>
  <c r="J59" i="1"/>
  <c r="K59" i="1"/>
  <c r="L59" i="1"/>
  <c r="M59" i="1"/>
  <c r="H60" i="1"/>
  <c r="I60" i="1"/>
  <c r="J60" i="1"/>
  <c r="K60" i="1"/>
  <c r="L60" i="1"/>
  <c r="M60" i="1"/>
  <c r="H61" i="1"/>
  <c r="I61" i="1"/>
  <c r="J61" i="1"/>
  <c r="K61" i="1"/>
  <c r="L61" i="1"/>
  <c r="M61" i="1"/>
  <c r="H62" i="1"/>
  <c r="I62" i="1"/>
  <c r="J62" i="1"/>
  <c r="K62" i="1"/>
  <c r="L62" i="1"/>
  <c r="M62" i="1"/>
  <c r="H63" i="1"/>
  <c r="I63" i="1"/>
  <c r="J63" i="1"/>
  <c r="K63" i="1"/>
  <c r="L63" i="1"/>
  <c r="M63" i="1"/>
  <c r="H64" i="1"/>
  <c r="I64" i="1"/>
  <c r="J64" i="1"/>
  <c r="K64" i="1"/>
  <c r="L64" i="1"/>
  <c r="M64" i="1"/>
  <c r="H65" i="1"/>
  <c r="I65" i="1"/>
  <c r="J65" i="1"/>
  <c r="K65" i="1"/>
  <c r="L65" i="1"/>
  <c r="M65" i="1"/>
  <c r="H66" i="1"/>
  <c r="I66" i="1"/>
  <c r="J66" i="1"/>
  <c r="K66" i="1"/>
  <c r="L66" i="1"/>
  <c r="M66" i="1"/>
  <c r="G56" i="1"/>
  <c r="G57" i="1"/>
  <c r="G58" i="1"/>
  <c r="G59" i="1"/>
  <c r="G60" i="1"/>
  <c r="G61" i="1"/>
  <c r="G62" i="1"/>
  <c r="G63" i="1"/>
  <c r="G64" i="1"/>
  <c r="G65" i="1"/>
  <c r="G66" i="1"/>
  <c r="G55" i="1"/>
  <c r="L14" i="1" l="1"/>
  <c r="K6" i="1"/>
  <c r="L5" i="1"/>
  <c r="M5" i="1"/>
  <c r="K5" i="1"/>
  <c r="K7" i="1"/>
  <c r="K8" i="1"/>
  <c r="K9" i="1"/>
  <c r="K10" i="1"/>
  <c r="K11" i="1"/>
  <c r="L11" i="1" s="1"/>
  <c r="K12" i="1"/>
  <c r="K13" i="1"/>
  <c r="L13" i="1" s="1"/>
  <c r="K14" i="1"/>
  <c r="K15" i="1"/>
  <c r="L15" i="1" s="1"/>
  <c r="K16" i="1"/>
  <c r="K17" i="1"/>
  <c r="L17" i="1" s="1"/>
  <c r="I12" i="1"/>
  <c r="H12" i="1"/>
  <c r="G12" i="1"/>
  <c r="F12" i="1"/>
  <c r="E12" i="1"/>
  <c r="D12" i="1"/>
  <c r="C12" i="1"/>
  <c r="I11" i="1"/>
  <c r="H11" i="1"/>
  <c r="G11" i="1"/>
  <c r="F11" i="1"/>
  <c r="E11" i="1"/>
  <c r="D11" i="1"/>
  <c r="C11" i="1"/>
  <c r="I10" i="1"/>
  <c r="H10" i="1"/>
  <c r="G10" i="1"/>
  <c r="F10" i="1"/>
  <c r="E10" i="1"/>
  <c r="D10" i="1"/>
  <c r="C10" i="1"/>
  <c r="C14" i="1"/>
  <c r="D14" i="1"/>
  <c r="E14" i="1"/>
  <c r="F14" i="1"/>
  <c r="G14" i="1"/>
  <c r="H14" i="1"/>
  <c r="I14" i="1"/>
  <c r="C15" i="1"/>
  <c r="D15" i="1"/>
  <c r="E15" i="1"/>
  <c r="F15" i="1"/>
  <c r="G15" i="1"/>
  <c r="H15" i="1"/>
  <c r="I15" i="1"/>
  <c r="C16" i="1"/>
  <c r="D16" i="1"/>
  <c r="E16" i="1"/>
  <c r="F16" i="1"/>
  <c r="G16" i="1"/>
  <c r="H16" i="1"/>
  <c r="I16" i="1"/>
  <c r="C17" i="1"/>
  <c r="D17" i="1"/>
  <c r="E17" i="1"/>
  <c r="F17" i="1"/>
  <c r="G17" i="1"/>
  <c r="H17" i="1"/>
  <c r="I17" i="1"/>
  <c r="I13" i="1"/>
  <c r="H13" i="1"/>
  <c r="G13" i="1"/>
  <c r="F13" i="1"/>
  <c r="E13" i="1"/>
  <c r="D13" i="1"/>
  <c r="C13" i="1"/>
  <c r="E27" i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H22" i="1"/>
  <c r="I22" i="1" s="1"/>
  <c r="H21" i="1"/>
  <c r="I21" i="1" s="1"/>
  <c r="H20" i="1"/>
  <c r="I20" i="1" s="1"/>
  <c r="G26" i="1" s="1"/>
  <c r="L16" i="1" l="1"/>
  <c r="L12" i="1"/>
  <c r="M17" i="1"/>
  <c r="M16" i="1"/>
  <c r="M15" i="1"/>
  <c r="M14" i="1"/>
  <c r="M13" i="1"/>
  <c r="M12" i="1"/>
  <c r="E9" i="1"/>
  <c r="F26" i="1"/>
  <c r="E8" i="1"/>
  <c r="H26" i="1"/>
  <c r="W42" i="1"/>
  <c r="W52" i="1"/>
  <c r="W50" i="1"/>
  <c r="W48" i="1"/>
  <c r="W46" i="1"/>
  <c r="W44" i="1"/>
  <c r="AC53" i="1"/>
  <c r="AA53" i="1"/>
  <c r="Y53" i="1"/>
  <c r="AC52" i="1"/>
  <c r="AA52" i="1"/>
  <c r="Y52" i="1"/>
  <c r="AC51" i="1"/>
  <c r="AA51" i="1"/>
  <c r="Y51" i="1"/>
  <c r="AC50" i="1"/>
  <c r="AA50" i="1"/>
  <c r="Y50" i="1"/>
  <c r="AC49" i="1"/>
  <c r="AA49" i="1"/>
  <c r="Y49" i="1"/>
  <c r="AC48" i="1"/>
  <c r="AA48" i="1"/>
  <c r="Y48" i="1"/>
  <c r="AC47" i="1"/>
  <c r="AA47" i="1"/>
  <c r="Y47" i="1"/>
  <c r="AC46" i="1"/>
  <c r="AA46" i="1"/>
  <c r="Y46" i="1"/>
  <c r="AC45" i="1"/>
  <c r="AA45" i="1"/>
  <c r="Y45" i="1"/>
  <c r="AC44" i="1"/>
  <c r="AA44" i="1"/>
  <c r="Y44" i="1"/>
  <c r="AC43" i="1"/>
  <c r="AA43" i="1"/>
  <c r="Y43" i="1"/>
  <c r="AC42" i="1"/>
  <c r="AA42" i="1"/>
  <c r="Y42" i="1"/>
  <c r="W53" i="1"/>
  <c r="W51" i="1"/>
  <c r="W49" i="1"/>
  <c r="W47" i="1"/>
  <c r="W45" i="1"/>
  <c r="W43" i="1"/>
  <c r="AB53" i="1"/>
  <c r="Z53" i="1"/>
  <c r="X53" i="1"/>
  <c r="AB52" i="1"/>
  <c r="Z52" i="1"/>
  <c r="X52" i="1"/>
  <c r="AB51" i="1"/>
  <c r="Z51" i="1"/>
  <c r="X51" i="1"/>
  <c r="AB50" i="1"/>
  <c r="Z50" i="1"/>
  <c r="X50" i="1"/>
  <c r="AB49" i="1"/>
  <c r="Z49" i="1"/>
  <c r="X49" i="1"/>
  <c r="AB48" i="1"/>
  <c r="Z48" i="1"/>
  <c r="X48" i="1"/>
  <c r="AB47" i="1"/>
  <c r="Z47" i="1"/>
  <c r="X47" i="1"/>
  <c r="AB46" i="1"/>
  <c r="Z46" i="1"/>
  <c r="X46" i="1"/>
  <c r="AB45" i="1"/>
  <c r="Z45" i="1"/>
  <c r="X45" i="1"/>
  <c r="AB44" i="1"/>
  <c r="Z44" i="1"/>
  <c r="X44" i="1"/>
  <c r="AB43" i="1"/>
  <c r="Z43" i="1"/>
  <c r="X43" i="1"/>
  <c r="AB42" i="1"/>
  <c r="Z42" i="1"/>
  <c r="X42" i="1"/>
  <c r="E6" i="1" l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E45" i="1"/>
  <c r="E49" i="1"/>
  <c r="E53" i="1"/>
  <c r="E46" i="1"/>
  <c r="E50" i="1"/>
  <c r="E42" i="1"/>
  <c r="E43" i="1"/>
  <c r="E47" i="1"/>
  <c r="E51" i="1"/>
  <c r="E44" i="1"/>
  <c r="E48" i="1"/>
  <c r="E52" i="1"/>
  <c r="I26" i="1"/>
  <c r="D48" i="1" l="1"/>
  <c r="C48" i="1"/>
  <c r="D51" i="1"/>
  <c r="C51" i="1"/>
  <c r="D43" i="1"/>
  <c r="M7" i="1" s="1"/>
  <c r="C43" i="1"/>
  <c r="L7" i="1" s="1"/>
  <c r="D50" i="1"/>
  <c r="C50" i="1"/>
  <c r="D53" i="1"/>
  <c r="C53" i="1"/>
  <c r="D45" i="1"/>
  <c r="M9" i="1" s="1"/>
  <c r="C45" i="1"/>
  <c r="L9" i="1" s="1"/>
  <c r="D52" i="1"/>
  <c r="C52" i="1"/>
  <c r="D44" i="1"/>
  <c r="M8" i="1" s="1"/>
  <c r="C44" i="1"/>
  <c r="L8" i="1" s="1"/>
  <c r="D47" i="1"/>
  <c r="M11" i="1" s="1"/>
  <c r="C47" i="1"/>
  <c r="C42" i="1"/>
  <c r="C27" i="1" s="1"/>
  <c r="D42" i="1"/>
  <c r="D46" i="1"/>
  <c r="M10" i="1" s="1"/>
  <c r="C46" i="1"/>
  <c r="L10" i="1" s="1"/>
  <c r="D49" i="1"/>
  <c r="C49" i="1"/>
  <c r="D27" i="1" l="1"/>
  <c r="D28" i="1" s="1"/>
  <c r="M6" i="1"/>
  <c r="C28" i="1"/>
  <c r="F27" i="1"/>
  <c r="G27" i="1"/>
  <c r="G28" i="1" l="1"/>
  <c r="D29" i="1"/>
  <c r="H27" i="1"/>
  <c r="I27" i="1"/>
  <c r="F28" i="1"/>
  <c r="C29" i="1"/>
  <c r="C9" i="1" l="1"/>
  <c r="F29" i="1"/>
  <c r="C30" i="1"/>
  <c r="D9" i="1"/>
  <c r="D30" i="1"/>
  <c r="G29" i="1"/>
  <c r="H28" i="1"/>
  <c r="I28" i="1"/>
  <c r="I29" i="1" l="1"/>
  <c r="I9" i="1" s="1"/>
  <c r="G9" i="1"/>
  <c r="F9" i="1"/>
  <c r="H29" i="1"/>
  <c r="H9" i="1" s="1"/>
  <c r="G30" i="1"/>
  <c r="D31" i="1"/>
  <c r="F30" i="1"/>
  <c r="C31" i="1"/>
  <c r="I30" i="1" l="1"/>
  <c r="C8" i="1"/>
  <c r="C32" i="1"/>
  <c r="F31" i="1"/>
  <c r="D8" i="1"/>
  <c r="D32" i="1"/>
  <c r="G31" i="1"/>
  <c r="G8" i="1" s="1"/>
  <c r="H30" i="1"/>
  <c r="D33" i="1" l="1"/>
  <c r="G32" i="1"/>
  <c r="F8" i="1"/>
  <c r="H31" i="1"/>
  <c r="H8" i="1" s="1"/>
  <c r="I31" i="1"/>
  <c r="I8" i="1" s="1"/>
  <c r="F32" i="1"/>
  <c r="C33" i="1"/>
  <c r="C6" i="1" l="1"/>
  <c r="C34" i="1"/>
  <c r="F33" i="1"/>
  <c r="I32" i="1"/>
  <c r="H32" i="1"/>
  <c r="D6" i="1"/>
  <c r="G33" i="1"/>
  <c r="G6" i="1" s="1"/>
  <c r="D34" i="1"/>
  <c r="F6" i="1" l="1"/>
  <c r="I33" i="1"/>
  <c r="I6" i="1" s="1"/>
  <c r="H33" i="1"/>
  <c r="H6" i="1" s="1"/>
  <c r="D35" i="1"/>
  <c r="G34" i="1"/>
  <c r="C35" i="1"/>
  <c r="F34" i="1"/>
  <c r="F35" i="1" l="1"/>
  <c r="C36" i="1"/>
  <c r="G35" i="1"/>
  <c r="I35" i="1" s="1"/>
  <c r="D36" i="1"/>
  <c r="I34" i="1"/>
  <c r="H34" i="1"/>
  <c r="G36" i="1" l="1"/>
  <c r="D37" i="1"/>
  <c r="C37" i="1"/>
  <c r="F36" i="1"/>
  <c r="H35" i="1"/>
  <c r="D38" i="1" l="1"/>
  <c r="G38" i="1" s="1"/>
  <c r="G37" i="1"/>
  <c r="I36" i="1"/>
  <c r="H36" i="1"/>
  <c r="F37" i="1"/>
  <c r="C38" i="1"/>
  <c r="F38" i="1" s="1"/>
  <c r="H38" i="1" l="1"/>
  <c r="I37" i="1"/>
  <c r="H37" i="1"/>
  <c r="I38" i="1"/>
  <c r="L6" i="1"/>
</calcChain>
</file>

<file path=xl/sharedStrings.xml><?xml version="1.0" encoding="utf-8"?>
<sst xmlns="http://schemas.openxmlformats.org/spreadsheetml/2006/main" count="45" uniqueCount="27">
  <si>
    <t>уровень</t>
  </si>
  <si>
    <t>пыль</t>
  </si>
  <si>
    <t>крошка</t>
  </si>
  <si>
    <t>золото</t>
  </si>
  <si>
    <t>номер</t>
  </si>
  <si>
    <t>варианта</t>
  </si>
  <si>
    <t>Курс кристалов</t>
  </si>
  <si>
    <t>голд/кри</t>
  </si>
  <si>
    <t>голд</t>
  </si>
  <si>
    <t>Стоимость пыли</t>
  </si>
  <si>
    <t>Стоимость крошки</t>
  </si>
  <si>
    <t>кри</t>
  </si>
  <si>
    <t>Стоимость руны 1ур</t>
  </si>
  <si>
    <t>Скидка покупателя</t>
  </si>
  <si>
    <t>количество</t>
  </si>
  <si>
    <t>цена</t>
  </si>
  <si>
    <t>предоставляется игрокам, проведшим в игре более года</t>
  </si>
  <si>
    <t>Сборка руны</t>
  </si>
  <si>
    <t>руны 1ур</t>
  </si>
  <si>
    <t>кристаллы</t>
  </si>
  <si>
    <t>в Золоте</t>
  </si>
  <si>
    <t>в Кри</t>
  </si>
  <si>
    <t>Крафт руны с нуля</t>
  </si>
  <si>
    <t>Крафт руны, из имеющихся в наличии</t>
  </si>
  <si>
    <t>кол-во</t>
  </si>
  <si>
    <t>Имеется в наличии</t>
  </si>
  <si>
    <t>крафтов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</si>
</sst>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/>
    <xf numFmtId="4" fontId="0" fillId="0" borderId="0" xfId="0" applyNumberFormat="1"/>
    <xf numFmtId="0" fontId="0" fillId="0" borderId="1" xfId="0" applyBorder="1"/>
    <xf numFmtId="0" fontId="0" fillId="0" borderId="4" xfId="0" applyBorder="1"/>
    <xf numFmtId="3" fontId="0" fillId="0" borderId="0" xfId="0" applyNumberFormat="1" applyBorder="1"/>
    <xf numFmtId="3" fontId="0" fillId="0" borderId="5" xfId="0" applyNumberFormat="1" applyBorder="1"/>
    <xf numFmtId="0" fontId="0" fillId="0" borderId="6" xfId="0" applyBorder="1"/>
    <xf numFmtId="4" fontId="0" fillId="0" borderId="5" xfId="0" applyNumberFormat="1" applyBorder="1"/>
    <xf numFmtId="3" fontId="0" fillId="3" borderId="0" xfId="0" applyNumberFormat="1" applyFill="1" applyBorder="1"/>
    <xf numFmtId="4" fontId="0" fillId="3" borderId="5" xfId="0" applyNumberFormat="1" applyFill="1" applyBorder="1"/>
    <xf numFmtId="3" fontId="0" fillId="3" borderId="7" xfId="0" applyNumberFormat="1" applyFill="1" applyBorder="1"/>
    <xf numFmtId="4" fontId="0" fillId="3" borderId="8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/>
    <xf numFmtId="3" fontId="0" fillId="3" borderId="5" xfId="0" applyNumberFormat="1" applyFill="1" applyBorder="1"/>
    <xf numFmtId="3" fontId="0" fillId="3" borderId="6" xfId="0" applyNumberFormat="1" applyFill="1" applyBorder="1"/>
    <xf numFmtId="3" fontId="0" fillId="3" borderId="8" xfId="0" applyNumberFormat="1" applyFill="1" applyBorder="1"/>
    <xf numFmtId="4" fontId="0" fillId="0" borderId="4" xfId="0" applyNumberFormat="1" applyBorder="1"/>
    <xf numFmtId="4" fontId="0" fillId="3" borderId="4" xfId="0" applyNumberFormat="1" applyFill="1" applyBorder="1"/>
    <xf numFmtId="4" fontId="0" fillId="3" borderId="6" xfId="0" applyNumberFormat="1" applyFill="1" applyBorder="1"/>
    <xf numFmtId="3" fontId="0" fillId="5" borderId="1" xfId="0" applyNumberFormat="1" applyFill="1" applyBorder="1"/>
    <xf numFmtId="3" fontId="0" fillId="5" borderId="2" xfId="0" applyNumberFormat="1" applyFill="1" applyBorder="1"/>
    <xf numFmtId="3" fontId="0" fillId="5" borderId="3" xfId="0" applyNumberFormat="1" applyFill="1" applyBorder="1"/>
    <xf numFmtId="4" fontId="0" fillId="5" borderId="1" xfId="0" applyNumberFormat="1" applyFill="1" applyBorder="1"/>
    <xf numFmtId="4" fontId="0" fillId="5" borderId="3" xfId="0" applyNumberFormat="1" applyFill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8" xfId="0" applyBorder="1"/>
    <xf numFmtId="0" fontId="0" fillId="5" borderId="0" xfId="0" applyFill="1"/>
    <xf numFmtId="3" fontId="0" fillId="6" borderId="0" xfId="0" applyNumberFormat="1" applyFill="1"/>
    <xf numFmtId="0" fontId="0" fillId="4" borderId="0" xfId="0" applyFill="1"/>
    <xf numFmtId="0" fontId="0" fillId="2" borderId="0" xfId="0" applyFill="1"/>
    <xf numFmtId="164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2"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3"/>
      </font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tabSelected="1" workbookViewId="0">
      <selection activeCell="O45" sqref="O45"/>
    </sheetView>
  </sheetViews>
  <sheetFormatPr defaultRowHeight="12.75" x14ac:dyDescent="0.2"/>
  <cols>
    <col min="1" max="1" width="7.42578125" customWidth="1"/>
    <col min="3" max="3" width="11.140625" bestFit="1" customWidth="1"/>
    <col min="8" max="8" width="12.7109375" bestFit="1" customWidth="1"/>
    <col min="9" max="9" width="12" bestFit="1" customWidth="1"/>
  </cols>
  <sheetData>
    <row r="1" spans="1:15" x14ac:dyDescent="0.2">
      <c r="B1" s="4" t="s">
        <v>6</v>
      </c>
      <c r="E1">
        <v>31</v>
      </c>
      <c r="F1" t="s">
        <v>7</v>
      </c>
    </row>
    <row r="2" spans="1:15" x14ac:dyDescent="0.2">
      <c r="B2" s="4" t="s">
        <v>13</v>
      </c>
      <c r="E2" s="2">
        <v>0.05</v>
      </c>
      <c r="F2" t="s">
        <v>16</v>
      </c>
    </row>
    <row r="3" spans="1:15" x14ac:dyDescent="0.2">
      <c r="D3" s="1"/>
    </row>
    <row r="4" spans="1:15" x14ac:dyDescent="0.2">
      <c r="A4" s="4" t="s">
        <v>23</v>
      </c>
      <c r="N4" s="3" t="s">
        <v>14</v>
      </c>
      <c r="O4" s="4"/>
    </row>
    <row r="5" spans="1:15" x14ac:dyDescent="0.2">
      <c r="A5" s="4" t="s">
        <v>24</v>
      </c>
      <c r="B5" s="4" t="s">
        <v>0</v>
      </c>
      <c r="C5" s="4" t="s">
        <v>1</v>
      </c>
      <c r="D5" s="4" t="s">
        <v>2</v>
      </c>
      <c r="E5" s="4" t="s">
        <v>18</v>
      </c>
      <c r="F5" s="4" t="s">
        <v>3</v>
      </c>
      <c r="G5" s="4" t="s">
        <v>19</v>
      </c>
      <c r="H5" s="4" t="s">
        <v>20</v>
      </c>
      <c r="I5" s="4" t="s">
        <v>21</v>
      </c>
      <c r="K5" s="4" t="str">
        <f>B41</f>
        <v>уровень</v>
      </c>
      <c r="L5" s="4" t="str">
        <f t="shared" ref="L5:M5" si="0">C41</f>
        <v>пыль</v>
      </c>
      <c r="M5" s="4" t="str">
        <f t="shared" si="0"/>
        <v>крошка</v>
      </c>
      <c r="N5" s="4" t="s">
        <v>26</v>
      </c>
      <c r="O5" s="4"/>
    </row>
    <row r="6" spans="1:15" x14ac:dyDescent="0.2">
      <c r="A6" s="6">
        <v>6</v>
      </c>
      <c r="B6" s="29">
        <v>7</v>
      </c>
      <c r="C6" s="24">
        <f t="shared" ref="C6:I6" si="1">IFERROR($A6*INDEX($B$26:$I$38,$B6,),"")-SUM(C$8:C$17)</f>
        <v>4926738</v>
      </c>
      <c r="D6" s="25">
        <f t="shared" si="1"/>
        <v>2349</v>
      </c>
      <c r="E6" s="26">
        <f t="shared" si="1"/>
        <v>264</v>
      </c>
      <c r="F6" s="24">
        <f t="shared" si="1"/>
        <v>42236.469899999996</v>
      </c>
      <c r="G6" s="26">
        <f t="shared" si="1"/>
        <v>7047</v>
      </c>
      <c r="H6" s="27">
        <f t="shared" si="1"/>
        <v>260693.46989999997</v>
      </c>
      <c r="I6" s="28">
        <f t="shared" si="1"/>
        <v>8409.4667709677415</v>
      </c>
      <c r="K6" s="36">
        <f>B42</f>
        <v>2</v>
      </c>
      <c r="L6" s="34">
        <f>IF($K6&gt;$B$6,"",C42)</f>
        <v>12800</v>
      </c>
      <c r="M6" s="34">
        <f>IF($K6&gt;$B$6,"",D42)</f>
        <v>5</v>
      </c>
      <c r="N6" s="33">
        <f>IF($K6&gt;$B$6,"",(E6+SUMIF($B$8:$B$17,1,$A$8:$A$17))/2)</f>
        <v>132</v>
      </c>
      <c r="O6" s="4"/>
    </row>
    <row r="7" spans="1:15" x14ac:dyDescent="0.2">
      <c r="A7" s="30" t="s">
        <v>25</v>
      </c>
      <c r="B7" s="31"/>
      <c r="C7" s="16"/>
      <c r="D7" s="8"/>
      <c r="E7" s="9"/>
      <c r="F7" s="16"/>
      <c r="G7" s="9"/>
      <c r="H7" s="21"/>
      <c r="I7" s="11"/>
      <c r="K7" s="36">
        <f t="shared" ref="K7:K17" si="2">B43</f>
        <v>3</v>
      </c>
      <c r="L7" s="34">
        <f t="shared" ref="L7:M7" si="3">IF($K7&gt;$B$6,"",C43)</f>
        <v>9600</v>
      </c>
      <c r="M7" s="34">
        <f t="shared" si="3"/>
        <v>8</v>
      </c>
      <c r="N7" s="35">
        <f t="shared" ref="N7:N17" si="4">IF($K7&gt;$B$6,"",(N6+SUMIF($B$8:$B$17,$K6,$A$8:$A$17))/2)</f>
        <v>66</v>
      </c>
      <c r="O7" s="4"/>
    </row>
    <row r="8" spans="1:15" x14ac:dyDescent="0.2">
      <c r="A8" s="7">
        <v>3</v>
      </c>
      <c r="B8" s="31">
        <v>6</v>
      </c>
      <c r="C8" s="17">
        <f t="shared" ref="C8:I17" si="5">IFERROR($A8*INDEX($B$26:$I$38,$B8,),"")</f>
        <v>1644288</v>
      </c>
      <c r="D8" s="12">
        <f t="shared" si="5"/>
        <v>744</v>
      </c>
      <c r="E8" s="18">
        <f t="shared" si="5"/>
        <v>96</v>
      </c>
      <c r="F8" s="17">
        <f t="shared" si="5"/>
        <v>14099.702399999998</v>
      </c>
      <c r="G8" s="18">
        <f t="shared" si="5"/>
        <v>2232</v>
      </c>
      <c r="H8" s="22">
        <f t="shared" si="5"/>
        <v>83291.702399999995</v>
      </c>
      <c r="I8" s="13">
        <f t="shared" si="5"/>
        <v>2686.8291096774192</v>
      </c>
      <c r="K8" s="36">
        <f t="shared" si="2"/>
        <v>4</v>
      </c>
      <c r="L8" s="34">
        <f t="shared" ref="L8:M8" si="6">IF($K8&gt;$B$6,"",C44)</f>
        <v>28800</v>
      </c>
      <c r="M8" s="34">
        <f t="shared" si="6"/>
        <v>11</v>
      </c>
      <c r="N8" s="35">
        <f t="shared" si="4"/>
        <v>33</v>
      </c>
      <c r="O8" s="4"/>
    </row>
    <row r="9" spans="1:15" x14ac:dyDescent="0.2">
      <c r="A9" s="7">
        <v>3</v>
      </c>
      <c r="B9" s="31">
        <v>4</v>
      </c>
      <c r="C9" s="17">
        <f t="shared" si="5"/>
        <v>297600</v>
      </c>
      <c r="D9" s="12">
        <f t="shared" si="5"/>
        <v>141</v>
      </c>
      <c r="E9" s="18">
        <f t="shared" si="5"/>
        <v>24</v>
      </c>
      <c r="F9" s="17">
        <f t="shared" si="5"/>
        <v>2554.7399999999993</v>
      </c>
      <c r="G9" s="18">
        <f t="shared" si="5"/>
        <v>423</v>
      </c>
      <c r="H9" s="22">
        <f t="shared" si="5"/>
        <v>15667.74</v>
      </c>
      <c r="I9" s="13">
        <f t="shared" si="5"/>
        <v>505.41096774193545</v>
      </c>
      <c r="K9" s="36">
        <f t="shared" si="2"/>
        <v>5</v>
      </c>
      <c r="L9" s="34">
        <f t="shared" ref="L9:M9" si="7">IF($K9&gt;$B$6,"",C45)</f>
        <v>43264</v>
      </c>
      <c r="M9" s="34">
        <f t="shared" si="7"/>
        <v>17</v>
      </c>
      <c r="N9" s="35">
        <f t="shared" si="4"/>
        <v>18</v>
      </c>
      <c r="O9" s="4"/>
    </row>
    <row r="10" spans="1:15" x14ac:dyDescent="0.2">
      <c r="A10" s="7"/>
      <c r="B10" s="31"/>
      <c r="C10" s="17" t="str">
        <f t="shared" si="5"/>
        <v/>
      </c>
      <c r="D10" s="12" t="str">
        <f t="shared" si="5"/>
        <v/>
      </c>
      <c r="E10" s="18" t="str">
        <f t="shared" si="5"/>
        <v/>
      </c>
      <c r="F10" s="17" t="str">
        <f t="shared" si="5"/>
        <v/>
      </c>
      <c r="G10" s="18" t="str">
        <f t="shared" si="5"/>
        <v/>
      </c>
      <c r="H10" s="22" t="str">
        <f t="shared" si="5"/>
        <v/>
      </c>
      <c r="I10" s="13" t="str">
        <f t="shared" si="5"/>
        <v/>
      </c>
      <c r="K10" s="36">
        <f t="shared" si="2"/>
        <v>6</v>
      </c>
      <c r="L10" s="34">
        <f t="shared" ref="L10:M10" si="8">IF($K10&gt;$B$6,"",C46)</f>
        <v>64768</v>
      </c>
      <c r="M10" s="34">
        <f t="shared" si="8"/>
        <v>26</v>
      </c>
      <c r="N10" s="35">
        <f t="shared" si="4"/>
        <v>9</v>
      </c>
      <c r="O10" s="4"/>
    </row>
    <row r="11" spans="1:15" x14ac:dyDescent="0.2">
      <c r="A11" s="7"/>
      <c r="B11" s="31"/>
      <c r="C11" s="17" t="str">
        <f t="shared" si="5"/>
        <v/>
      </c>
      <c r="D11" s="12" t="str">
        <f t="shared" si="5"/>
        <v/>
      </c>
      <c r="E11" s="18" t="str">
        <f t="shared" si="5"/>
        <v/>
      </c>
      <c r="F11" s="17" t="str">
        <f t="shared" si="5"/>
        <v/>
      </c>
      <c r="G11" s="18" t="str">
        <f t="shared" si="5"/>
        <v/>
      </c>
      <c r="H11" s="22" t="str">
        <f t="shared" si="5"/>
        <v/>
      </c>
      <c r="I11" s="13" t="str">
        <f t="shared" si="5"/>
        <v/>
      </c>
      <c r="K11" s="36">
        <f t="shared" si="2"/>
        <v>7</v>
      </c>
      <c r="L11" s="34">
        <f t="shared" ref="L11:M11" si="9">IF($K11&gt;$B$6,"",C47)</f>
        <v>48579</v>
      </c>
      <c r="M11" s="34">
        <f t="shared" si="9"/>
        <v>43</v>
      </c>
      <c r="N11" s="35">
        <f t="shared" si="4"/>
        <v>6</v>
      </c>
      <c r="O11" s="4"/>
    </row>
    <row r="12" spans="1:15" x14ac:dyDescent="0.2">
      <c r="A12" s="7"/>
      <c r="B12" s="31"/>
      <c r="C12" s="17" t="str">
        <f t="shared" si="5"/>
        <v/>
      </c>
      <c r="D12" s="12" t="str">
        <f t="shared" si="5"/>
        <v/>
      </c>
      <c r="E12" s="18" t="str">
        <f t="shared" si="5"/>
        <v/>
      </c>
      <c r="F12" s="17" t="str">
        <f t="shared" si="5"/>
        <v/>
      </c>
      <c r="G12" s="18" t="str">
        <f t="shared" si="5"/>
        <v/>
      </c>
      <c r="H12" s="22" t="str">
        <f t="shared" si="5"/>
        <v/>
      </c>
      <c r="I12" s="13" t="str">
        <f t="shared" si="5"/>
        <v/>
      </c>
      <c r="K12" s="36">
        <f t="shared" si="2"/>
        <v>8</v>
      </c>
      <c r="L12" s="34" t="str">
        <f t="shared" ref="L12:M12" si="10">IF($K12&gt;$B$6,"",C48)</f>
        <v/>
      </c>
      <c r="M12" s="34" t="str">
        <f t="shared" si="10"/>
        <v/>
      </c>
      <c r="N12" s="35" t="str">
        <f t="shared" si="4"/>
        <v/>
      </c>
      <c r="O12" s="4"/>
    </row>
    <row r="13" spans="1:15" x14ac:dyDescent="0.2">
      <c r="A13" s="7"/>
      <c r="B13" s="31"/>
      <c r="C13" s="17" t="str">
        <f t="shared" si="5"/>
        <v/>
      </c>
      <c r="D13" s="12" t="str">
        <f t="shared" si="5"/>
        <v/>
      </c>
      <c r="E13" s="18" t="str">
        <f t="shared" si="5"/>
        <v/>
      </c>
      <c r="F13" s="17" t="str">
        <f t="shared" si="5"/>
        <v/>
      </c>
      <c r="G13" s="18" t="str">
        <f t="shared" si="5"/>
        <v/>
      </c>
      <c r="H13" s="22" t="str">
        <f t="shared" si="5"/>
        <v/>
      </c>
      <c r="I13" s="13" t="str">
        <f t="shared" si="5"/>
        <v/>
      </c>
      <c r="K13" s="36">
        <f t="shared" si="2"/>
        <v>9</v>
      </c>
      <c r="L13" s="34" t="str">
        <f t="shared" ref="L13:M13" si="11">IF($K13&gt;$B$6,"",C49)</f>
        <v/>
      </c>
      <c r="M13" s="34" t="str">
        <f t="shared" si="11"/>
        <v/>
      </c>
      <c r="N13" s="35" t="str">
        <f t="shared" si="4"/>
        <v/>
      </c>
      <c r="O13" s="4"/>
    </row>
    <row r="14" spans="1:15" x14ac:dyDescent="0.2">
      <c r="A14" s="7"/>
      <c r="B14" s="31"/>
      <c r="C14" s="17" t="str">
        <f t="shared" si="5"/>
        <v/>
      </c>
      <c r="D14" s="12" t="str">
        <f t="shared" si="5"/>
        <v/>
      </c>
      <c r="E14" s="18" t="str">
        <f t="shared" si="5"/>
        <v/>
      </c>
      <c r="F14" s="17" t="str">
        <f t="shared" si="5"/>
        <v/>
      </c>
      <c r="G14" s="18" t="str">
        <f t="shared" si="5"/>
        <v/>
      </c>
      <c r="H14" s="22" t="str">
        <f t="shared" si="5"/>
        <v/>
      </c>
      <c r="I14" s="13" t="str">
        <f t="shared" si="5"/>
        <v/>
      </c>
      <c r="K14" s="36">
        <f t="shared" si="2"/>
        <v>10</v>
      </c>
      <c r="L14" s="34" t="str">
        <f t="shared" ref="L14:M14" si="12">IF($K14&gt;$B$6,"",C50)</f>
        <v/>
      </c>
      <c r="M14" s="34" t="str">
        <f t="shared" si="12"/>
        <v/>
      </c>
      <c r="N14" s="35" t="str">
        <f t="shared" si="4"/>
        <v/>
      </c>
      <c r="O14" s="4"/>
    </row>
    <row r="15" spans="1:15" x14ac:dyDescent="0.2">
      <c r="A15" s="7"/>
      <c r="B15" s="31"/>
      <c r="C15" s="17" t="str">
        <f t="shared" si="5"/>
        <v/>
      </c>
      <c r="D15" s="12" t="str">
        <f t="shared" si="5"/>
        <v/>
      </c>
      <c r="E15" s="18" t="str">
        <f t="shared" si="5"/>
        <v/>
      </c>
      <c r="F15" s="17" t="str">
        <f t="shared" si="5"/>
        <v/>
      </c>
      <c r="G15" s="18" t="str">
        <f t="shared" si="5"/>
        <v/>
      </c>
      <c r="H15" s="22" t="str">
        <f t="shared" si="5"/>
        <v/>
      </c>
      <c r="I15" s="13" t="str">
        <f t="shared" si="5"/>
        <v/>
      </c>
      <c r="K15" s="36">
        <f t="shared" si="2"/>
        <v>11</v>
      </c>
      <c r="L15" s="34" t="str">
        <f t="shared" ref="L15:M15" si="13">IF($K15&gt;$B$6,"",C51)</f>
        <v/>
      </c>
      <c r="M15" s="34" t="str">
        <f t="shared" si="13"/>
        <v/>
      </c>
      <c r="N15" s="35" t="str">
        <f t="shared" si="4"/>
        <v/>
      </c>
      <c r="O15" s="4"/>
    </row>
    <row r="16" spans="1:15" x14ac:dyDescent="0.2">
      <c r="A16" s="7"/>
      <c r="B16" s="31"/>
      <c r="C16" s="17" t="str">
        <f t="shared" si="5"/>
        <v/>
      </c>
      <c r="D16" s="12" t="str">
        <f t="shared" si="5"/>
        <v/>
      </c>
      <c r="E16" s="18" t="str">
        <f t="shared" si="5"/>
        <v/>
      </c>
      <c r="F16" s="17" t="str">
        <f t="shared" si="5"/>
        <v/>
      </c>
      <c r="G16" s="18" t="str">
        <f t="shared" si="5"/>
        <v/>
      </c>
      <c r="H16" s="22" t="str">
        <f t="shared" si="5"/>
        <v/>
      </c>
      <c r="I16" s="13" t="str">
        <f t="shared" si="5"/>
        <v/>
      </c>
      <c r="K16" s="36">
        <f t="shared" si="2"/>
        <v>12</v>
      </c>
      <c r="L16" s="34" t="str">
        <f t="shared" ref="L16:M16" si="14">IF($K16&gt;$B$6,"",C52)</f>
        <v/>
      </c>
      <c r="M16" s="34" t="str">
        <f t="shared" si="14"/>
        <v/>
      </c>
      <c r="N16" s="35" t="str">
        <f t="shared" si="4"/>
        <v/>
      </c>
      <c r="O16" s="4"/>
    </row>
    <row r="17" spans="1:15" x14ac:dyDescent="0.2">
      <c r="A17" s="10"/>
      <c r="B17" s="32"/>
      <c r="C17" s="19" t="str">
        <f t="shared" si="5"/>
        <v/>
      </c>
      <c r="D17" s="14" t="str">
        <f t="shared" si="5"/>
        <v/>
      </c>
      <c r="E17" s="20" t="str">
        <f t="shared" si="5"/>
        <v/>
      </c>
      <c r="F17" s="19" t="str">
        <f t="shared" si="5"/>
        <v/>
      </c>
      <c r="G17" s="20" t="str">
        <f t="shared" si="5"/>
        <v/>
      </c>
      <c r="H17" s="23" t="str">
        <f t="shared" si="5"/>
        <v/>
      </c>
      <c r="I17" s="15" t="str">
        <f t="shared" si="5"/>
        <v/>
      </c>
      <c r="K17" s="36">
        <f t="shared" si="2"/>
        <v>13</v>
      </c>
      <c r="L17" s="34" t="str">
        <f t="shared" ref="L17:M17" si="15">IF($K17&gt;$B$6,"",C53)</f>
        <v/>
      </c>
      <c r="M17" s="34" t="str">
        <f t="shared" si="15"/>
        <v/>
      </c>
      <c r="N17" s="35" t="str">
        <f t="shared" si="4"/>
        <v/>
      </c>
      <c r="O17" s="4"/>
    </row>
    <row r="18" spans="1:15" x14ac:dyDescent="0.2">
      <c r="D18" s="1"/>
      <c r="O18" s="4"/>
    </row>
    <row r="19" spans="1:15" x14ac:dyDescent="0.2">
      <c r="D19" s="3" t="s">
        <v>14</v>
      </c>
      <c r="E19" s="4" t="s">
        <v>15</v>
      </c>
      <c r="F19" s="4"/>
      <c r="H19" s="4" t="s">
        <v>8</v>
      </c>
      <c r="I19" s="4" t="s">
        <v>11</v>
      </c>
    </row>
    <row r="20" spans="1:15" x14ac:dyDescent="0.2">
      <c r="B20" t="s">
        <v>10</v>
      </c>
      <c r="D20">
        <v>1</v>
      </c>
      <c r="E20">
        <v>3</v>
      </c>
      <c r="F20" t="s">
        <v>11</v>
      </c>
      <c r="H20">
        <f>E20/D20*$E$1</f>
        <v>93</v>
      </c>
      <c r="I20">
        <f>H20/$E$1</f>
        <v>3</v>
      </c>
    </row>
    <row r="21" spans="1:15" x14ac:dyDescent="0.2">
      <c r="B21" t="s">
        <v>9</v>
      </c>
      <c r="D21" s="1">
        <v>10000</v>
      </c>
      <c r="E21">
        <v>90</v>
      </c>
      <c r="F21" t="s">
        <v>8</v>
      </c>
      <c r="H21">
        <f>E21/D21*(1-$E$2)</f>
        <v>8.5499999999999986E-3</v>
      </c>
      <c r="I21">
        <f t="shared" ref="I21:I22" si="16">H21/$E$1</f>
        <v>2.7580645161290318E-4</v>
      </c>
    </row>
    <row r="22" spans="1:15" x14ac:dyDescent="0.2">
      <c r="B22" t="s">
        <v>12</v>
      </c>
      <c r="D22" s="1">
        <v>1</v>
      </c>
      <c r="E22">
        <v>0.45</v>
      </c>
      <c r="F22" t="s">
        <v>8</v>
      </c>
      <c r="H22">
        <f>E22/D22*(1-$E$2)</f>
        <v>0.42749999999999999</v>
      </c>
      <c r="I22">
        <f t="shared" si="16"/>
        <v>1.3790322580645161E-2</v>
      </c>
    </row>
    <row r="24" spans="1:15" x14ac:dyDescent="0.2">
      <c r="A24" s="4" t="s">
        <v>22</v>
      </c>
    </row>
    <row r="25" spans="1:15" x14ac:dyDescent="0.2">
      <c r="B25" s="4" t="s">
        <v>0</v>
      </c>
      <c r="C25" s="4" t="s">
        <v>1</v>
      </c>
      <c r="D25" s="4" t="s">
        <v>2</v>
      </c>
      <c r="E25" s="4" t="s">
        <v>18</v>
      </c>
      <c r="F25" s="4" t="s">
        <v>3</v>
      </c>
      <c r="G25" s="4" t="s">
        <v>19</v>
      </c>
      <c r="H25" s="4" t="s">
        <v>20</v>
      </c>
      <c r="I25" s="4" t="s">
        <v>21</v>
      </c>
    </row>
    <row r="26" spans="1:15" x14ac:dyDescent="0.2">
      <c r="B26">
        <v>1</v>
      </c>
      <c r="C26" s="1">
        <v>0</v>
      </c>
      <c r="D26" s="1">
        <v>0</v>
      </c>
      <c r="E26" s="1">
        <v>1</v>
      </c>
      <c r="F26" s="1">
        <f t="shared" ref="F26:F38" si="17">C26*$H$21+E26*$H$22</f>
        <v>0.42749999999999999</v>
      </c>
      <c r="G26" s="1">
        <f t="shared" ref="G26:G38" si="18">D26*$I$20</f>
        <v>0</v>
      </c>
      <c r="H26" s="5">
        <f>F26+G26*$E$1</f>
        <v>0.42749999999999999</v>
      </c>
      <c r="I26" s="5">
        <f>F26/$E$1+G26</f>
        <v>1.3790322580645161E-2</v>
      </c>
    </row>
    <row r="27" spans="1:15" x14ac:dyDescent="0.2">
      <c r="B27">
        <v>2</v>
      </c>
      <c r="C27" s="1">
        <f t="shared" ref="C27:C38" si="19">2*C26+C42</f>
        <v>12800</v>
      </c>
      <c r="D27" s="1">
        <f t="shared" ref="D27:D38" si="20">2*D26+D42</f>
        <v>5</v>
      </c>
      <c r="E27" s="1">
        <f>2*E26</f>
        <v>2</v>
      </c>
      <c r="F27" s="1">
        <f t="shared" si="17"/>
        <v>110.29499999999999</v>
      </c>
      <c r="G27" s="1">
        <f t="shared" si="18"/>
        <v>15</v>
      </c>
      <c r="H27" s="5">
        <f>F27+G27*$E$1</f>
        <v>575.29499999999996</v>
      </c>
      <c r="I27" s="5">
        <f>F27/$E$1+G27</f>
        <v>18.557903225806452</v>
      </c>
    </row>
    <row r="28" spans="1:15" x14ac:dyDescent="0.2">
      <c r="B28">
        <v>3</v>
      </c>
      <c r="C28" s="1">
        <f t="shared" si="19"/>
        <v>35200</v>
      </c>
      <c r="D28" s="1">
        <f t="shared" si="20"/>
        <v>18</v>
      </c>
      <c r="E28" s="1">
        <f t="shared" ref="E28:E38" si="21">2*E27</f>
        <v>4</v>
      </c>
      <c r="F28" s="1">
        <f t="shared" si="17"/>
        <v>302.6699999999999</v>
      </c>
      <c r="G28" s="1">
        <f t="shared" si="18"/>
        <v>54</v>
      </c>
      <c r="H28" s="5">
        <f t="shared" ref="H28:H38" si="22">F28+G28*$E$1</f>
        <v>1976.6699999999998</v>
      </c>
      <c r="I28" s="5">
        <f t="shared" ref="I28:I38" si="23">F28/$E$1+G28</f>
        <v>63.763548387096769</v>
      </c>
    </row>
    <row r="29" spans="1:15" x14ac:dyDescent="0.2">
      <c r="B29">
        <v>4</v>
      </c>
      <c r="C29" s="1">
        <f t="shared" si="19"/>
        <v>99200</v>
      </c>
      <c r="D29" s="1">
        <f t="shared" si="20"/>
        <v>47</v>
      </c>
      <c r="E29" s="1">
        <f t="shared" si="21"/>
        <v>8</v>
      </c>
      <c r="F29" s="1">
        <f t="shared" si="17"/>
        <v>851.57999999999981</v>
      </c>
      <c r="G29" s="1">
        <f t="shared" si="18"/>
        <v>141</v>
      </c>
      <c r="H29" s="5">
        <f t="shared" si="22"/>
        <v>5222.58</v>
      </c>
      <c r="I29" s="5">
        <f t="shared" si="23"/>
        <v>168.47032258064516</v>
      </c>
    </row>
    <row r="30" spans="1:15" x14ac:dyDescent="0.2">
      <c r="B30">
        <v>5</v>
      </c>
      <c r="C30" s="1">
        <f t="shared" si="19"/>
        <v>241664</v>
      </c>
      <c r="D30" s="1">
        <f t="shared" si="20"/>
        <v>111</v>
      </c>
      <c r="E30" s="1">
        <f t="shared" si="21"/>
        <v>16</v>
      </c>
      <c r="F30" s="1">
        <f t="shared" si="17"/>
        <v>2073.0672</v>
      </c>
      <c r="G30" s="1">
        <f t="shared" si="18"/>
        <v>333</v>
      </c>
      <c r="H30" s="5">
        <f t="shared" si="22"/>
        <v>12396.0672</v>
      </c>
      <c r="I30" s="5">
        <f t="shared" si="23"/>
        <v>399.87313548387095</v>
      </c>
    </row>
    <row r="31" spans="1:15" x14ac:dyDescent="0.2">
      <c r="B31">
        <v>6</v>
      </c>
      <c r="C31" s="1">
        <f t="shared" si="19"/>
        <v>548096</v>
      </c>
      <c r="D31" s="1">
        <f t="shared" si="20"/>
        <v>248</v>
      </c>
      <c r="E31" s="1">
        <f t="shared" si="21"/>
        <v>32</v>
      </c>
      <c r="F31" s="1">
        <f t="shared" si="17"/>
        <v>4699.9007999999994</v>
      </c>
      <c r="G31" s="1">
        <f t="shared" si="18"/>
        <v>744</v>
      </c>
      <c r="H31" s="5">
        <f t="shared" si="22"/>
        <v>27763.900799999999</v>
      </c>
      <c r="I31" s="5">
        <f t="shared" si="23"/>
        <v>895.60970322580647</v>
      </c>
    </row>
    <row r="32" spans="1:15" x14ac:dyDescent="0.2">
      <c r="B32">
        <v>7</v>
      </c>
      <c r="C32" s="1">
        <f t="shared" si="19"/>
        <v>1144771</v>
      </c>
      <c r="D32" s="1">
        <f t="shared" si="20"/>
        <v>539</v>
      </c>
      <c r="E32" s="1">
        <f t="shared" si="21"/>
        <v>64</v>
      </c>
      <c r="F32" s="1">
        <f t="shared" si="17"/>
        <v>9815.1520499999988</v>
      </c>
      <c r="G32" s="1">
        <f t="shared" si="18"/>
        <v>1617</v>
      </c>
      <c r="H32" s="5">
        <f t="shared" si="22"/>
        <v>59942.152049999997</v>
      </c>
      <c r="I32" s="5">
        <f t="shared" si="23"/>
        <v>1933.6178080645161</v>
      </c>
    </row>
    <row r="33" spans="1:29" x14ac:dyDescent="0.2">
      <c r="B33">
        <v>8</v>
      </c>
      <c r="C33" s="1">
        <f t="shared" si="19"/>
        <v>2362438</v>
      </c>
      <c r="D33" s="1">
        <f t="shared" si="20"/>
        <v>1142</v>
      </c>
      <c r="E33" s="1">
        <f t="shared" si="21"/>
        <v>128</v>
      </c>
      <c r="F33" s="1">
        <f t="shared" si="17"/>
        <v>20253.564899999998</v>
      </c>
      <c r="G33" s="1">
        <f t="shared" si="18"/>
        <v>3426</v>
      </c>
      <c r="H33" s="5">
        <f t="shared" si="22"/>
        <v>126459.5649</v>
      </c>
      <c r="I33" s="5">
        <f t="shared" si="23"/>
        <v>4079.3408032258062</v>
      </c>
    </row>
    <row r="34" spans="1:29" x14ac:dyDescent="0.2">
      <c r="B34">
        <v>9</v>
      </c>
      <c r="C34" s="1">
        <f t="shared" si="19"/>
        <v>4834252</v>
      </c>
      <c r="D34" s="1">
        <f t="shared" si="20"/>
        <v>2381</v>
      </c>
      <c r="E34" s="1">
        <f t="shared" si="21"/>
        <v>256</v>
      </c>
      <c r="F34" s="1">
        <f t="shared" si="17"/>
        <v>41442.294599999994</v>
      </c>
      <c r="G34" s="1">
        <f t="shared" si="18"/>
        <v>7143</v>
      </c>
      <c r="H34" s="5">
        <f t="shared" si="22"/>
        <v>262875.29460000002</v>
      </c>
      <c r="I34" s="5">
        <f t="shared" si="23"/>
        <v>8479.8482129032254</v>
      </c>
    </row>
    <row r="35" spans="1:29" x14ac:dyDescent="0.2">
      <c r="B35">
        <v>10</v>
      </c>
      <c r="C35" s="1">
        <f t="shared" si="19"/>
        <v>9832536</v>
      </c>
      <c r="D35" s="1">
        <f t="shared" si="20"/>
        <v>4907</v>
      </c>
      <c r="E35" s="1">
        <f t="shared" si="21"/>
        <v>512</v>
      </c>
      <c r="F35" s="1">
        <f t="shared" si="17"/>
        <v>84287.062799999985</v>
      </c>
      <c r="G35" s="1">
        <f t="shared" si="18"/>
        <v>14721</v>
      </c>
      <c r="H35" s="5">
        <f t="shared" si="22"/>
        <v>540638.06279999996</v>
      </c>
      <c r="I35" s="5">
        <f t="shared" si="23"/>
        <v>17439.93750967742</v>
      </c>
    </row>
    <row r="36" spans="1:29" x14ac:dyDescent="0.2">
      <c r="B36">
        <v>11</v>
      </c>
      <c r="C36" s="1">
        <f t="shared" si="19"/>
        <v>19911088</v>
      </c>
      <c r="D36" s="1">
        <f t="shared" si="20"/>
        <v>10031</v>
      </c>
      <c r="E36" s="1">
        <f t="shared" si="21"/>
        <v>1024</v>
      </c>
      <c r="F36" s="1">
        <f t="shared" si="17"/>
        <v>170677.5624</v>
      </c>
      <c r="G36" s="1">
        <f t="shared" si="18"/>
        <v>30093</v>
      </c>
      <c r="H36" s="5">
        <f t="shared" si="22"/>
        <v>1103560.5623999999</v>
      </c>
      <c r="I36" s="5">
        <f t="shared" si="23"/>
        <v>35598.727819354841</v>
      </c>
    </row>
    <row r="37" spans="1:29" x14ac:dyDescent="0.2">
      <c r="B37">
        <v>12</v>
      </c>
      <c r="C37" s="1">
        <f t="shared" si="19"/>
        <v>40218232</v>
      </c>
      <c r="D37" s="1">
        <f t="shared" si="20"/>
        <v>20388</v>
      </c>
      <c r="E37" s="1">
        <f t="shared" si="21"/>
        <v>2048</v>
      </c>
      <c r="F37" s="1">
        <f t="shared" si="17"/>
        <v>344741.40359999996</v>
      </c>
      <c r="G37" s="1">
        <f t="shared" si="18"/>
        <v>61164</v>
      </c>
      <c r="H37" s="5">
        <f t="shared" si="22"/>
        <v>2240825.4035999998</v>
      </c>
      <c r="I37" s="5">
        <f t="shared" si="23"/>
        <v>72284.690438709673</v>
      </c>
    </row>
    <row r="38" spans="1:29" x14ac:dyDescent="0.2">
      <c r="B38">
        <v>13</v>
      </c>
      <c r="C38" s="1">
        <f t="shared" si="19"/>
        <v>80990048</v>
      </c>
      <c r="D38" s="1">
        <f t="shared" si="20"/>
        <v>41264</v>
      </c>
      <c r="E38" s="1">
        <f t="shared" si="21"/>
        <v>4096</v>
      </c>
      <c r="F38" s="1">
        <f t="shared" si="17"/>
        <v>694215.95039999997</v>
      </c>
      <c r="G38" s="1">
        <f t="shared" si="18"/>
        <v>123792</v>
      </c>
      <c r="H38" s="5">
        <f t="shared" si="22"/>
        <v>4531767.9504000004</v>
      </c>
      <c r="I38" s="5">
        <f t="shared" si="23"/>
        <v>146186.06291612904</v>
      </c>
    </row>
    <row r="39" spans="1:29" x14ac:dyDescent="0.2">
      <c r="D39" s="1"/>
    </row>
    <row r="40" spans="1:29" x14ac:dyDescent="0.2">
      <c r="A40" s="4" t="s">
        <v>17</v>
      </c>
      <c r="C40" s="4"/>
      <c r="D40" s="4"/>
      <c r="E40" s="4" t="s">
        <v>4</v>
      </c>
      <c r="F40" s="4"/>
      <c r="G40" s="4" t="s">
        <v>1</v>
      </c>
      <c r="H40" s="4"/>
      <c r="I40" s="4"/>
      <c r="J40" s="4"/>
      <c r="K40" s="4"/>
      <c r="L40" s="4"/>
      <c r="M40" s="4"/>
      <c r="N40" s="4"/>
      <c r="O40" s="4" t="s">
        <v>2</v>
      </c>
      <c r="P40" s="4"/>
      <c r="Q40" s="4"/>
      <c r="R40" s="4"/>
      <c r="S40" s="4"/>
      <c r="T40" s="4"/>
      <c r="U40" s="4"/>
      <c r="V40" s="4"/>
      <c r="W40" s="4" t="s">
        <v>3</v>
      </c>
      <c r="X40" s="4"/>
      <c r="Y40" s="4"/>
      <c r="Z40" s="4"/>
      <c r="AA40" s="4"/>
      <c r="AB40" s="4"/>
      <c r="AC40" s="4"/>
    </row>
    <row r="41" spans="1:29" x14ac:dyDescent="0.2">
      <c r="B41" s="4" t="s">
        <v>0</v>
      </c>
      <c r="C41" s="4" t="s">
        <v>1</v>
      </c>
      <c r="D41" s="4" t="s">
        <v>2</v>
      </c>
      <c r="E41" s="4" t="s">
        <v>5</v>
      </c>
      <c r="F41" s="4"/>
      <c r="G41" s="4">
        <v>1</v>
      </c>
      <c r="H41" s="4">
        <v>2</v>
      </c>
      <c r="I41" s="4">
        <v>3</v>
      </c>
      <c r="J41" s="4">
        <v>4</v>
      </c>
      <c r="K41" s="4">
        <v>5</v>
      </c>
      <c r="L41" s="4">
        <v>6</v>
      </c>
      <c r="M41" s="4">
        <v>7</v>
      </c>
      <c r="N41" s="4"/>
      <c r="O41" s="4">
        <v>1</v>
      </c>
      <c r="P41" s="4">
        <v>2</v>
      </c>
      <c r="Q41" s="4">
        <v>3</v>
      </c>
      <c r="R41" s="4">
        <v>4</v>
      </c>
      <c r="S41" s="4">
        <v>5</v>
      </c>
      <c r="T41" s="4">
        <v>6</v>
      </c>
      <c r="U41" s="4">
        <v>7</v>
      </c>
      <c r="V41" s="4"/>
      <c r="W41" s="4">
        <v>1</v>
      </c>
      <c r="X41" s="4">
        <v>2</v>
      </c>
      <c r="Y41" s="4">
        <v>3</v>
      </c>
      <c r="Z41" s="4">
        <v>4</v>
      </c>
      <c r="AA41" s="4">
        <v>5</v>
      </c>
      <c r="AB41" s="4">
        <v>6</v>
      </c>
      <c r="AC41" s="4">
        <v>7</v>
      </c>
    </row>
    <row r="42" spans="1:29" x14ac:dyDescent="0.2">
      <c r="B42">
        <v>2</v>
      </c>
      <c r="C42" s="1">
        <f>INDEX($G$42:$M$53,,$E42)</f>
        <v>12800</v>
      </c>
      <c r="D42" s="1">
        <f>INDEX($O$42:$U$53,,$E42)</f>
        <v>5</v>
      </c>
      <c r="E42">
        <f>MATCH(MIN($W42:$AC42),$W42:$AC42,0)</f>
        <v>1</v>
      </c>
      <c r="G42" s="1">
        <v>12800</v>
      </c>
      <c r="H42" s="1">
        <v>6400</v>
      </c>
      <c r="I42" s="1">
        <v>3200</v>
      </c>
      <c r="J42" s="1">
        <v>1600</v>
      </c>
      <c r="K42" s="1">
        <v>800</v>
      </c>
      <c r="L42" s="1">
        <v>400</v>
      </c>
      <c r="M42" s="1">
        <v>200</v>
      </c>
      <c r="O42">
        <v>5</v>
      </c>
      <c r="P42">
        <v>6</v>
      </c>
      <c r="Q42">
        <v>6</v>
      </c>
      <c r="R42">
        <v>7</v>
      </c>
      <c r="S42">
        <v>8</v>
      </c>
      <c r="T42">
        <v>8</v>
      </c>
      <c r="U42">
        <v>9</v>
      </c>
      <c r="W42" s="5">
        <f t="shared" ref="W42:W53" si="24">G42*$H$21+O42*$H$20</f>
        <v>574.43999999999994</v>
      </c>
      <c r="X42" s="5">
        <f t="shared" ref="X42:X53" si="25">H42*$H$21+P42*$H$20</f>
        <v>612.72</v>
      </c>
      <c r="Y42" s="5">
        <f t="shared" ref="Y42:Y53" si="26">I42*$H$21+Q42*$H$20</f>
        <v>585.36</v>
      </c>
      <c r="Z42" s="5">
        <f t="shared" ref="Z42:Z53" si="27">J42*$H$21+R42*$H$20</f>
        <v>664.68</v>
      </c>
      <c r="AA42" s="5">
        <f t="shared" ref="AA42:AA53" si="28">K42*$H$21+S42*$H$20</f>
        <v>750.84</v>
      </c>
      <c r="AB42" s="5">
        <f t="shared" ref="AB42:AB53" si="29">L42*$H$21+T42*$H$20</f>
        <v>747.42</v>
      </c>
      <c r="AC42" s="5">
        <f t="shared" ref="AC42:AC53" si="30">M42*$H$21+U42*$H$20</f>
        <v>838.71</v>
      </c>
    </row>
    <row r="43" spans="1:29" x14ac:dyDescent="0.2">
      <c r="B43">
        <v>3</v>
      </c>
      <c r="C43" s="1">
        <f t="shared" ref="C43:C53" si="31">INDEX($G$42:$M$53,,$E43)</f>
        <v>9600</v>
      </c>
      <c r="D43" s="1">
        <f t="shared" ref="D43:D53" si="32">INDEX($O$42:$U$53,,$E43)</f>
        <v>8</v>
      </c>
      <c r="E43">
        <f t="shared" ref="E43:E53" si="33">MATCH(MIN($W43:$AC43),$W43:$AC43,0)</f>
        <v>2</v>
      </c>
      <c r="G43" s="1">
        <v>19200</v>
      </c>
      <c r="H43" s="1">
        <v>9600</v>
      </c>
      <c r="I43" s="1">
        <v>4800</v>
      </c>
      <c r="J43" s="1">
        <v>2400</v>
      </c>
      <c r="K43" s="1">
        <v>1200</v>
      </c>
      <c r="L43" s="1">
        <v>600</v>
      </c>
      <c r="M43" s="1">
        <v>300</v>
      </c>
      <c r="O43">
        <v>8</v>
      </c>
      <c r="P43">
        <v>8</v>
      </c>
      <c r="Q43">
        <v>9</v>
      </c>
      <c r="R43">
        <v>10</v>
      </c>
      <c r="S43">
        <v>11</v>
      </c>
      <c r="T43">
        <v>12</v>
      </c>
      <c r="U43">
        <v>14</v>
      </c>
      <c r="W43" s="5">
        <f t="shared" si="24"/>
        <v>908.16</v>
      </c>
      <c r="X43" s="5">
        <f t="shared" si="25"/>
        <v>826.07999999999993</v>
      </c>
      <c r="Y43" s="5">
        <f t="shared" si="26"/>
        <v>878.04</v>
      </c>
      <c r="Z43" s="5">
        <f t="shared" si="27"/>
        <v>950.52</v>
      </c>
      <c r="AA43" s="5">
        <f t="shared" si="28"/>
        <v>1033.26</v>
      </c>
      <c r="AB43" s="5">
        <f t="shared" si="29"/>
        <v>1121.1300000000001</v>
      </c>
      <c r="AC43" s="5">
        <f t="shared" si="30"/>
        <v>1304.5650000000001</v>
      </c>
    </row>
    <row r="44" spans="1:29" x14ac:dyDescent="0.2">
      <c r="B44">
        <v>4</v>
      </c>
      <c r="C44" s="1">
        <f t="shared" si="31"/>
        <v>28800</v>
      </c>
      <c r="D44" s="1">
        <f t="shared" si="32"/>
        <v>11</v>
      </c>
      <c r="E44">
        <f t="shared" si="33"/>
        <v>1</v>
      </c>
      <c r="G44" s="1">
        <v>28800</v>
      </c>
      <c r="H44" s="1">
        <v>14400</v>
      </c>
      <c r="I44" s="1">
        <v>7200</v>
      </c>
      <c r="J44" s="1">
        <v>3600</v>
      </c>
      <c r="K44" s="1">
        <v>1800</v>
      </c>
      <c r="L44" s="1">
        <v>900</v>
      </c>
      <c r="M44" s="1">
        <v>450</v>
      </c>
      <c r="O44">
        <v>11</v>
      </c>
      <c r="P44">
        <v>13</v>
      </c>
      <c r="Q44">
        <v>14</v>
      </c>
      <c r="R44">
        <v>16</v>
      </c>
      <c r="S44">
        <v>17</v>
      </c>
      <c r="T44">
        <v>18</v>
      </c>
      <c r="U44">
        <v>20</v>
      </c>
      <c r="W44" s="5">
        <f t="shared" si="24"/>
        <v>1269.24</v>
      </c>
      <c r="X44" s="5">
        <f t="shared" si="25"/>
        <v>1332.12</v>
      </c>
      <c r="Y44" s="5">
        <f t="shared" si="26"/>
        <v>1363.56</v>
      </c>
      <c r="Z44" s="5">
        <f t="shared" si="27"/>
        <v>1518.78</v>
      </c>
      <c r="AA44" s="5">
        <f t="shared" si="28"/>
        <v>1596.39</v>
      </c>
      <c r="AB44" s="5">
        <f t="shared" si="29"/>
        <v>1681.6949999999999</v>
      </c>
      <c r="AC44" s="5">
        <f t="shared" si="30"/>
        <v>1863.8475000000001</v>
      </c>
    </row>
    <row r="45" spans="1:29" x14ac:dyDescent="0.2">
      <c r="B45">
        <v>5</v>
      </c>
      <c r="C45" s="1">
        <f t="shared" si="31"/>
        <v>43264</v>
      </c>
      <c r="D45" s="1">
        <f t="shared" si="32"/>
        <v>17</v>
      </c>
      <c r="E45">
        <f t="shared" si="33"/>
        <v>1</v>
      </c>
      <c r="G45" s="1">
        <v>43264</v>
      </c>
      <c r="H45" s="1">
        <v>21632</v>
      </c>
      <c r="I45" s="1">
        <v>10816</v>
      </c>
      <c r="J45" s="1">
        <v>5408</v>
      </c>
      <c r="K45" s="1">
        <v>2704</v>
      </c>
      <c r="L45" s="1">
        <v>1352</v>
      </c>
      <c r="M45" s="1">
        <v>676</v>
      </c>
      <c r="O45">
        <v>17</v>
      </c>
      <c r="P45">
        <v>19</v>
      </c>
      <c r="Q45">
        <v>21</v>
      </c>
      <c r="R45">
        <v>23</v>
      </c>
      <c r="S45">
        <v>26</v>
      </c>
      <c r="T45">
        <v>28</v>
      </c>
      <c r="U45">
        <v>31</v>
      </c>
      <c r="W45" s="5">
        <f t="shared" si="24"/>
        <v>1950.9071999999999</v>
      </c>
      <c r="X45" s="5">
        <f t="shared" si="25"/>
        <v>1951.9536000000001</v>
      </c>
      <c r="Y45" s="5">
        <f t="shared" si="26"/>
        <v>2045.4767999999999</v>
      </c>
      <c r="Z45" s="5">
        <f t="shared" si="27"/>
        <v>2185.2384000000002</v>
      </c>
      <c r="AA45" s="5">
        <f t="shared" si="28"/>
        <v>2441.1192000000001</v>
      </c>
      <c r="AB45" s="5">
        <f t="shared" si="29"/>
        <v>2615.5596</v>
      </c>
      <c r="AC45" s="5">
        <f t="shared" si="30"/>
        <v>2888.7797999999998</v>
      </c>
    </row>
    <row r="46" spans="1:29" x14ac:dyDescent="0.2">
      <c r="B46">
        <v>6</v>
      </c>
      <c r="C46" s="1">
        <f t="shared" si="31"/>
        <v>64768</v>
      </c>
      <c r="D46" s="1">
        <f t="shared" si="32"/>
        <v>26</v>
      </c>
      <c r="E46">
        <f t="shared" si="33"/>
        <v>1</v>
      </c>
      <c r="G46" s="1">
        <v>64768</v>
      </c>
      <c r="H46" s="1">
        <v>32384</v>
      </c>
      <c r="I46" s="1">
        <v>16192</v>
      </c>
      <c r="J46" s="1">
        <v>8096</v>
      </c>
      <c r="K46" s="1">
        <v>4048</v>
      </c>
      <c r="L46" s="1">
        <v>2024</v>
      </c>
      <c r="M46" s="1">
        <v>1012</v>
      </c>
      <c r="O46">
        <v>26</v>
      </c>
      <c r="P46">
        <v>29</v>
      </c>
      <c r="Q46">
        <v>32</v>
      </c>
      <c r="R46">
        <v>35</v>
      </c>
      <c r="S46">
        <v>38</v>
      </c>
      <c r="T46">
        <v>42</v>
      </c>
      <c r="U46">
        <v>46</v>
      </c>
      <c r="W46" s="5">
        <f t="shared" si="24"/>
        <v>2971.7664</v>
      </c>
      <c r="X46" s="5">
        <f t="shared" si="25"/>
        <v>2973.8831999999998</v>
      </c>
      <c r="Y46" s="5">
        <f t="shared" si="26"/>
        <v>3114.4416000000001</v>
      </c>
      <c r="Z46" s="5">
        <f t="shared" si="27"/>
        <v>3324.2208000000001</v>
      </c>
      <c r="AA46" s="5">
        <f t="shared" si="28"/>
        <v>3568.6104</v>
      </c>
      <c r="AB46" s="5">
        <f t="shared" si="29"/>
        <v>3923.3051999999998</v>
      </c>
      <c r="AC46" s="5">
        <f t="shared" si="30"/>
        <v>4286.6526000000003</v>
      </c>
    </row>
    <row r="47" spans="1:29" x14ac:dyDescent="0.2">
      <c r="B47">
        <v>7</v>
      </c>
      <c r="C47" s="1">
        <f t="shared" si="31"/>
        <v>48579</v>
      </c>
      <c r="D47" s="1">
        <f t="shared" si="32"/>
        <v>43</v>
      </c>
      <c r="E47">
        <f t="shared" si="33"/>
        <v>2</v>
      </c>
      <c r="G47" s="1">
        <v>97125</v>
      </c>
      <c r="H47" s="1">
        <v>48579</v>
      </c>
      <c r="I47" s="1">
        <v>24288</v>
      </c>
      <c r="J47" s="1">
        <v>12144</v>
      </c>
      <c r="K47" s="1">
        <v>6072</v>
      </c>
      <c r="L47" s="1">
        <v>3036</v>
      </c>
      <c r="M47" s="1">
        <v>1518</v>
      </c>
      <c r="O47">
        <v>39</v>
      </c>
      <c r="P47">
        <v>43</v>
      </c>
      <c r="Q47">
        <v>47</v>
      </c>
      <c r="R47">
        <v>52</v>
      </c>
      <c r="S47">
        <v>57</v>
      </c>
      <c r="T47">
        <v>63</v>
      </c>
      <c r="U47">
        <v>69</v>
      </c>
      <c r="W47" s="5">
        <f t="shared" si="24"/>
        <v>4457.4187499999998</v>
      </c>
      <c r="X47" s="5">
        <f t="shared" si="25"/>
        <v>4414.3504499999999</v>
      </c>
      <c r="Y47" s="5">
        <f t="shared" si="26"/>
        <v>4578.6624000000002</v>
      </c>
      <c r="Z47" s="5">
        <f t="shared" si="27"/>
        <v>4939.8311999999996</v>
      </c>
      <c r="AA47" s="5">
        <f t="shared" si="28"/>
        <v>5352.9156000000003</v>
      </c>
      <c r="AB47" s="5">
        <f t="shared" si="29"/>
        <v>5884.9578000000001</v>
      </c>
      <c r="AC47" s="5">
        <f t="shared" si="30"/>
        <v>6429.9789000000001</v>
      </c>
    </row>
    <row r="48" spans="1:29" x14ac:dyDescent="0.2">
      <c r="B48">
        <v>8</v>
      </c>
      <c r="C48" s="1">
        <f t="shared" si="31"/>
        <v>72896</v>
      </c>
      <c r="D48" s="1">
        <f t="shared" si="32"/>
        <v>64</v>
      </c>
      <c r="E48">
        <f t="shared" si="33"/>
        <v>2</v>
      </c>
      <c r="G48" s="1">
        <v>145792</v>
      </c>
      <c r="H48" s="1">
        <v>72896</v>
      </c>
      <c r="I48" s="1">
        <v>36448</v>
      </c>
      <c r="J48" s="1">
        <v>18224</v>
      </c>
      <c r="K48" s="1">
        <v>9112</v>
      </c>
      <c r="L48" s="1">
        <v>4556</v>
      </c>
      <c r="M48" s="1">
        <v>2278</v>
      </c>
      <c r="O48">
        <v>59</v>
      </c>
      <c r="P48">
        <v>64</v>
      </c>
      <c r="Q48">
        <v>71</v>
      </c>
      <c r="R48">
        <v>78</v>
      </c>
      <c r="S48">
        <v>86</v>
      </c>
      <c r="T48">
        <v>94</v>
      </c>
      <c r="U48">
        <v>104</v>
      </c>
      <c r="W48" s="5">
        <f t="shared" si="24"/>
        <v>6733.5216</v>
      </c>
      <c r="X48" s="5">
        <f t="shared" si="25"/>
        <v>6575.2608</v>
      </c>
      <c r="Y48" s="5">
        <f t="shared" si="26"/>
        <v>6914.6304</v>
      </c>
      <c r="Z48" s="5">
        <f t="shared" si="27"/>
        <v>7409.8152</v>
      </c>
      <c r="AA48" s="5">
        <f t="shared" si="28"/>
        <v>8075.9075999999995</v>
      </c>
      <c r="AB48" s="5">
        <f t="shared" si="29"/>
        <v>8780.9537999999993</v>
      </c>
      <c r="AC48" s="5">
        <f t="shared" si="30"/>
        <v>9691.4768999999997</v>
      </c>
    </row>
    <row r="49" spans="2:29" x14ac:dyDescent="0.2">
      <c r="B49">
        <v>9</v>
      </c>
      <c r="C49" s="1">
        <f t="shared" si="31"/>
        <v>109376</v>
      </c>
      <c r="D49" s="1">
        <f t="shared" si="32"/>
        <v>97</v>
      </c>
      <c r="E49">
        <f t="shared" si="33"/>
        <v>2</v>
      </c>
      <c r="G49" s="1">
        <v>218752</v>
      </c>
      <c r="H49" s="1">
        <v>109376</v>
      </c>
      <c r="I49" s="1">
        <v>54688</v>
      </c>
      <c r="J49" s="1">
        <v>27344</v>
      </c>
      <c r="K49" s="1">
        <v>13672</v>
      </c>
      <c r="L49" s="1">
        <v>6836</v>
      </c>
      <c r="M49" s="1">
        <v>3418</v>
      </c>
      <c r="O49">
        <v>88</v>
      </c>
      <c r="P49">
        <v>97</v>
      </c>
      <c r="Q49">
        <v>106</v>
      </c>
      <c r="R49">
        <v>117</v>
      </c>
      <c r="S49">
        <v>128</v>
      </c>
      <c r="T49">
        <v>141</v>
      </c>
      <c r="U49">
        <v>155</v>
      </c>
      <c r="W49" s="5">
        <f t="shared" si="24"/>
        <v>10054.329599999999</v>
      </c>
      <c r="X49" s="5">
        <f t="shared" si="25"/>
        <v>9956.1648000000005</v>
      </c>
      <c r="Y49" s="5">
        <f t="shared" si="26"/>
        <v>10325.582399999999</v>
      </c>
      <c r="Z49" s="5">
        <f t="shared" si="27"/>
        <v>11114.7912</v>
      </c>
      <c r="AA49" s="5">
        <f t="shared" si="28"/>
        <v>12020.8956</v>
      </c>
      <c r="AB49" s="5">
        <f t="shared" si="29"/>
        <v>13171.4478</v>
      </c>
      <c r="AC49" s="5">
        <f t="shared" si="30"/>
        <v>14444.223900000001</v>
      </c>
    </row>
    <row r="50" spans="2:29" x14ac:dyDescent="0.2">
      <c r="B50">
        <v>10</v>
      </c>
      <c r="C50" s="1">
        <f t="shared" si="31"/>
        <v>164032</v>
      </c>
      <c r="D50" s="1">
        <f t="shared" si="32"/>
        <v>145</v>
      </c>
      <c r="E50">
        <f t="shared" si="33"/>
        <v>2</v>
      </c>
      <c r="G50" s="1">
        <v>328064</v>
      </c>
      <c r="H50" s="1">
        <v>164032</v>
      </c>
      <c r="I50" s="1">
        <v>82016</v>
      </c>
      <c r="J50" s="1">
        <v>41008</v>
      </c>
      <c r="K50" s="1">
        <v>20504</v>
      </c>
      <c r="L50" s="1">
        <v>10252</v>
      </c>
      <c r="M50" s="1">
        <v>5126</v>
      </c>
      <c r="O50">
        <v>131</v>
      </c>
      <c r="P50">
        <v>145</v>
      </c>
      <c r="Q50">
        <v>159</v>
      </c>
      <c r="R50">
        <v>175</v>
      </c>
      <c r="S50">
        <v>192</v>
      </c>
      <c r="T50">
        <v>212</v>
      </c>
      <c r="U50">
        <v>233</v>
      </c>
      <c r="W50" s="5">
        <f t="shared" si="24"/>
        <v>14987.947199999999</v>
      </c>
      <c r="X50" s="5">
        <f t="shared" si="25"/>
        <v>14887.473599999999</v>
      </c>
      <c r="Y50" s="5">
        <f t="shared" si="26"/>
        <v>15488.236800000001</v>
      </c>
      <c r="Z50" s="5">
        <f t="shared" si="27"/>
        <v>16625.618399999999</v>
      </c>
      <c r="AA50" s="5">
        <f t="shared" si="28"/>
        <v>18031.3092</v>
      </c>
      <c r="AB50" s="5">
        <f t="shared" si="29"/>
        <v>19803.654600000002</v>
      </c>
      <c r="AC50" s="5">
        <f t="shared" si="30"/>
        <v>21712.827300000001</v>
      </c>
    </row>
    <row r="51" spans="2:29" x14ac:dyDescent="0.2">
      <c r="B51">
        <v>11</v>
      </c>
      <c r="C51" s="1">
        <f t="shared" si="31"/>
        <v>246016</v>
      </c>
      <c r="D51" s="1">
        <f t="shared" si="32"/>
        <v>217</v>
      </c>
      <c r="E51">
        <f t="shared" si="33"/>
        <v>2</v>
      </c>
      <c r="G51" s="1">
        <v>492032</v>
      </c>
      <c r="H51" s="1">
        <v>246016</v>
      </c>
      <c r="I51" s="1">
        <v>123008</v>
      </c>
      <c r="J51" s="1">
        <v>61504</v>
      </c>
      <c r="K51" s="1">
        <v>30752</v>
      </c>
      <c r="L51" s="1">
        <v>15376</v>
      </c>
      <c r="M51" s="1">
        <v>7688</v>
      </c>
      <c r="O51">
        <v>197</v>
      </c>
      <c r="P51">
        <v>217</v>
      </c>
      <c r="Q51">
        <v>238</v>
      </c>
      <c r="R51">
        <v>262</v>
      </c>
      <c r="S51">
        <v>289</v>
      </c>
      <c r="T51">
        <v>317</v>
      </c>
      <c r="U51">
        <v>349</v>
      </c>
      <c r="W51" s="5">
        <f t="shared" si="24"/>
        <v>22527.873599999999</v>
      </c>
      <c r="X51" s="5">
        <f t="shared" si="25"/>
        <v>22284.436799999999</v>
      </c>
      <c r="Y51" s="5">
        <f t="shared" si="26"/>
        <v>23185.718399999998</v>
      </c>
      <c r="Z51" s="5">
        <f t="shared" si="27"/>
        <v>24891.859199999999</v>
      </c>
      <c r="AA51" s="5">
        <f t="shared" si="28"/>
        <v>27139.929599999999</v>
      </c>
      <c r="AB51" s="5">
        <f t="shared" si="29"/>
        <v>29612.464800000002</v>
      </c>
      <c r="AC51" s="5">
        <f t="shared" si="30"/>
        <v>32522.732400000001</v>
      </c>
    </row>
    <row r="52" spans="2:29" x14ac:dyDescent="0.2">
      <c r="B52">
        <v>12</v>
      </c>
      <c r="C52" s="1">
        <f t="shared" si="31"/>
        <v>396056</v>
      </c>
      <c r="D52" s="1">
        <f t="shared" si="32"/>
        <v>326</v>
      </c>
      <c r="E52">
        <f t="shared" si="33"/>
        <v>2</v>
      </c>
      <c r="G52" s="1">
        <v>738113</v>
      </c>
      <c r="H52" s="1">
        <v>396056</v>
      </c>
      <c r="I52" s="1">
        <v>184528</v>
      </c>
      <c r="J52" s="1">
        <v>92264</v>
      </c>
      <c r="K52" s="1">
        <v>46132</v>
      </c>
      <c r="L52" s="1">
        <v>23066</v>
      </c>
      <c r="M52" s="1">
        <v>11533</v>
      </c>
      <c r="O52">
        <v>296</v>
      </c>
      <c r="P52">
        <v>326</v>
      </c>
      <c r="Q52">
        <v>358</v>
      </c>
      <c r="R52">
        <v>394</v>
      </c>
      <c r="S52">
        <v>433</v>
      </c>
      <c r="T52">
        <v>477</v>
      </c>
      <c r="U52">
        <v>524</v>
      </c>
      <c r="W52" s="5">
        <f t="shared" si="24"/>
        <v>33838.866150000002</v>
      </c>
      <c r="X52" s="5">
        <f t="shared" si="25"/>
        <v>33704.2788</v>
      </c>
      <c r="Y52" s="5">
        <f t="shared" si="26"/>
        <v>34871.714399999997</v>
      </c>
      <c r="Z52" s="5">
        <f t="shared" si="27"/>
        <v>37430.857199999999</v>
      </c>
      <c r="AA52" s="5">
        <f t="shared" si="28"/>
        <v>40663.428599999999</v>
      </c>
      <c r="AB52" s="5">
        <f t="shared" si="29"/>
        <v>44558.2143</v>
      </c>
      <c r="AC52" s="5">
        <f t="shared" si="30"/>
        <v>48830.607150000003</v>
      </c>
    </row>
    <row r="53" spans="2:29" x14ac:dyDescent="0.2">
      <c r="B53">
        <v>13</v>
      </c>
      <c r="C53" s="1">
        <f t="shared" si="31"/>
        <v>553584</v>
      </c>
      <c r="D53" s="1">
        <f t="shared" si="32"/>
        <v>488</v>
      </c>
      <c r="E53">
        <f t="shared" si="33"/>
        <v>2</v>
      </c>
      <c r="G53" s="1">
        <v>1107169</v>
      </c>
      <c r="H53" s="1">
        <v>553584</v>
      </c>
      <c r="I53" s="1">
        <v>276792</v>
      </c>
      <c r="J53" s="1">
        <v>138396</v>
      </c>
      <c r="K53" s="1">
        <v>69198</v>
      </c>
      <c r="L53" s="1">
        <v>35499</v>
      </c>
      <c r="M53" s="1">
        <v>17300</v>
      </c>
      <c r="O53">
        <v>444</v>
      </c>
      <c r="P53">
        <v>488</v>
      </c>
      <c r="Q53">
        <v>537</v>
      </c>
      <c r="R53">
        <v>591</v>
      </c>
      <c r="S53">
        <v>650</v>
      </c>
      <c r="T53">
        <v>715</v>
      </c>
      <c r="U53">
        <v>768</v>
      </c>
      <c r="W53" s="5">
        <f t="shared" si="24"/>
        <v>50758.294949999996</v>
      </c>
      <c r="X53" s="5">
        <f t="shared" si="25"/>
        <v>50117.143199999999</v>
      </c>
      <c r="Y53" s="5">
        <f t="shared" si="26"/>
        <v>52307.571600000003</v>
      </c>
      <c r="Z53" s="5">
        <f t="shared" si="27"/>
        <v>56146.285799999998</v>
      </c>
      <c r="AA53" s="5">
        <f t="shared" si="28"/>
        <v>61041.642899999999</v>
      </c>
      <c r="AB53" s="5">
        <f t="shared" si="29"/>
        <v>66798.516449999996</v>
      </c>
      <c r="AC53" s="5">
        <f t="shared" si="30"/>
        <v>71571.914999999994</v>
      </c>
    </row>
    <row r="55" spans="2:29" x14ac:dyDescent="0.2">
      <c r="B55">
        <v>2</v>
      </c>
      <c r="G55" s="37">
        <f>G42/G$53</f>
        <v>1.156101733339716E-2</v>
      </c>
      <c r="H55" s="37">
        <f t="shared" ref="H55:M55" si="34">H42/H$53</f>
        <v>1.156102777536923E-2</v>
      </c>
      <c r="I55" s="37">
        <f t="shared" si="34"/>
        <v>1.156102777536923E-2</v>
      </c>
      <c r="J55" s="37">
        <f t="shared" si="34"/>
        <v>1.156102777536923E-2</v>
      </c>
      <c r="K55" s="37">
        <f t="shared" si="34"/>
        <v>1.156102777536923E-2</v>
      </c>
      <c r="L55" s="37">
        <f t="shared" si="34"/>
        <v>1.1267923040085637E-2</v>
      </c>
      <c r="M55" s="37">
        <f t="shared" si="34"/>
        <v>1.1560693641618497E-2</v>
      </c>
      <c r="O55" s="37">
        <f>O42/O$53</f>
        <v>1.1261261261261261E-2</v>
      </c>
      <c r="P55" s="37">
        <f t="shared" ref="P55:U55" si="35">P42/P$53</f>
        <v>1.2295081967213115E-2</v>
      </c>
      <c r="Q55" s="37">
        <f t="shared" si="35"/>
        <v>1.11731843575419E-2</v>
      </c>
      <c r="R55" s="37">
        <f t="shared" si="35"/>
        <v>1.1844331641285956E-2</v>
      </c>
      <c r="S55" s="37">
        <f t="shared" si="35"/>
        <v>1.2307692307692308E-2</v>
      </c>
      <c r="T55" s="37">
        <f t="shared" si="35"/>
        <v>1.1188811188811189E-2</v>
      </c>
      <c r="U55" s="37">
        <f t="shared" si="35"/>
        <v>1.171875E-2</v>
      </c>
    </row>
    <row r="56" spans="2:29" x14ac:dyDescent="0.2">
      <c r="B56">
        <v>3</v>
      </c>
      <c r="G56" s="37">
        <f t="shared" ref="G56:M66" si="36">G43/G$53</f>
        <v>1.7341526000095739E-2</v>
      </c>
      <c r="H56" s="37">
        <f t="shared" si="36"/>
        <v>1.7341541663053846E-2</v>
      </c>
      <c r="I56" s="37">
        <f t="shared" si="36"/>
        <v>1.7341541663053846E-2</v>
      </c>
      <c r="J56" s="37">
        <f t="shared" si="36"/>
        <v>1.7341541663053846E-2</v>
      </c>
      <c r="K56" s="37">
        <f t="shared" si="36"/>
        <v>1.7341541663053846E-2</v>
      </c>
      <c r="L56" s="37">
        <f t="shared" si="36"/>
        <v>1.6901884560128453E-2</v>
      </c>
      <c r="M56" s="37">
        <f t="shared" si="36"/>
        <v>1.7341040462427744E-2</v>
      </c>
      <c r="O56" s="37">
        <f t="shared" ref="O56:U56" si="37">O43/O$53</f>
        <v>1.8018018018018018E-2</v>
      </c>
      <c r="P56" s="37">
        <f t="shared" si="37"/>
        <v>1.6393442622950821E-2</v>
      </c>
      <c r="Q56" s="37">
        <f t="shared" si="37"/>
        <v>1.6759776536312849E-2</v>
      </c>
      <c r="R56" s="37">
        <f t="shared" si="37"/>
        <v>1.6920473773265651E-2</v>
      </c>
      <c r="S56" s="37">
        <f t="shared" si="37"/>
        <v>1.6923076923076923E-2</v>
      </c>
      <c r="T56" s="37">
        <f t="shared" si="37"/>
        <v>1.6783216783216783E-2</v>
      </c>
      <c r="U56" s="37">
        <f t="shared" si="37"/>
        <v>1.8229166666666668E-2</v>
      </c>
    </row>
    <row r="57" spans="2:29" x14ac:dyDescent="0.2">
      <c r="B57">
        <v>4</v>
      </c>
      <c r="G57" s="37">
        <f t="shared" si="36"/>
        <v>2.6012289000143608E-2</v>
      </c>
      <c r="H57" s="37">
        <f t="shared" si="36"/>
        <v>2.6012312494580768E-2</v>
      </c>
      <c r="I57" s="37">
        <f t="shared" si="36"/>
        <v>2.6012312494580768E-2</v>
      </c>
      <c r="J57" s="37">
        <f t="shared" si="36"/>
        <v>2.6012312494580768E-2</v>
      </c>
      <c r="K57" s="37">
        <f t="shared" si="36"/>
        <v>2.6012312494580768E-2</v>
      </c>
      <c r="L57" s="37">
        <f t="shared" si="36"/>
        <v>2.5352826840192681E-2</v>
      </c>
      <c r="M57" s="37">
        <f t="shared" si="36"/>
        <v>2.6011560693641619E-2</v>
      </c>
      <c r="O57" s="37">
        <f t="shared" ref="O57:U57" si="38">O44/O$53</f>
        <v>2.4774774774774775E-2</v>
      </c>
      <c r="P57" s="37">
        <f t="shared" si="38"/>
        <v>2.663934426229508E-2</v>
      </c>
      <c r="Q57" s="37">
        <f t="shared" si="38"/>
        <v>2.6070763500931099E-2</v>
      </c>
      <c r="R57" s="37">
        <f t="shared" si="38"/>
        <v>2.7072758037225041E-2</v>
      </c>
      <c r="S57" s="37">
        <f t="shared" si="38"/>
        <v>2.6153846153846153E-2</v>
      </c>
      <c r="T57" s="37">
        <f t="shared" si="38"/>
        <v>2.5174825174825177E-2</v>
      </c>
      <c r="U57" s="37">
        <f t="shared" si="38"/>
        <v>2.6041666666666668E-2</v>
      </c>
    </row>
    <row r="58" spans="2:29" x14ac:dyDescent="0.2">
      <c r="B58">
        <v>5</v>
      </c>
      <c r="G58" s="37">
        <f t="shared" si="36"/>
        <v>3.9076238586882403E-2</v>
      </c>
      <c r="H58" s="37">
        <f t="shared" si="36"/>
        <v>3.9076273880747997E-2</v>
      </c>
      <c r="I58" s="37">
        <f t="shared" si="36"/>
        <v>3.9076273880747997E-2</v>
      </c>
      <c r="J58" s="37">
        <f t="shared" si="36"/>
        <v>3.9076273880747997E-2</v>
      </c>
      <c r="K58" s="37">
        <f t="shared" si="36"/>
        <v>3.9076273880747997E-2</v>
      </c>
      <c r="L58" s="37">
        <f t="shared" si="36"/>
        <v>3.8085579875489453E-2</v>
      </c>
      <c r="M58" s="37">
        <f t="shared" si="36"/>
        <v>3.9075144508670522E-2</v>
      </c>
      <c r="O58" s="37">
        <f t="shared" ref="O58:U58" si="39">O45/O$53</f>
        <v>3.8288288288288286E-2</v>
      </c>
      <c r="P58" s="37">
        <f t="shared" si="39"/>
        <v>3.8934426229508198E-2</v>
      </c>
      <c r="Q58" s="37">
        <f t="shared" si="39"/>
        <v>3.9106145251396648E-2</v>
      </c>
      <c r="R58" s="37">
        <f t="shared" si="39"/>
        <v>3.8917089678510999E-2</v>
      </c>
      <c r="S58" s="37">
        <f t="shared" si="39"/>
        <v>0.04</v>
      </c>
      <c r="T58" s="37">
        <f t="shared" si="39"/>
        <v>3.9160839160839164E-2</v>
      </c>
      <c r="U58" s="37">
        <f t="shared" si="39"/>
        <v>4.0364583333333336E-2</v>
      </c>
    </row>
    <row r="59" spans="2:29" x14ac:dyDescent="0.2">
      <c r="B59">
        <v>6</v>
      </c>
      <c r="G59" s="37">
        <f t="shared" si="36"/>
        <v>5.849874770698963E-2</v>
      </c>
      <c r="H59" s="37">
        <f t="shared" si="36"/>
        <v>5.8498800543368305E-2</v>
      </c>
      <c r="I59" s="37">
        <f t="shared" si="36"/>
        <v>5.8498800543368305E-2</v>
      </c>
      <c r="J59" s="37">
        <f t="shared" si="36"/>
        <v>5.8498800543368305E-2</v>
      </c>
      <c r="K59" s="37">
        <f t="shared" si="36"/>
        <v>5.8498800543368305E-2</v>
      </c>
      <c r="L59" s="37">
        <f t="shared" si="36"/>
        <v>5.7015690582833317E-2</v>
      </c>
      <c r="M59" s="37">
        <f t="shared" si="36"/>
        <v>5.8497109826589594E-2</v>
      </c>
      <c r="O59" s="37">
        <f t="shared" ref="O59:U59" si="40">O46/O$53</f>
        <v>5.8558558558558557E-2</v>
      </c>
      <c r="P59" s="37">
        <f t="shared" si="40"/>
        <v>5.9426229508196718E-2</v>
      </c>
      <c r="Q59" s="37">
        <f t="shared" si="40"/>
        <v>5.9590316573556797E-2</v>
      </c>
      <c r="R59" s="37">
        <f t="shared" si="40"/>
        <v>5.9221658206429779E-2</v>
      </c>
      <c r="S59" s="37">
        <f t="shared" si="40"/>
        <v>5.8461538461538461E-2</v>
      </c>
      <c r="T59" s="37">
        <f t="shared" si="40"/>
        <v>5.8741258741258739E-2</v>
      </c>
      <c r="U59" s="37">
        <f t="shared" si="40"/>
        <v>5.9895833333333336E-2</v>
      </c>
    </row>
    <row r="60" spans="2:29" x14ac:dyDescent="0.2">
      <c r="B60">
        <v>7</v>
      </c>
      <c r="G60" s="37">
        <f t="shared" si="36"/>
        <v>8.7723735039546807E-2</v>
      </c>
      <c r="H60" s="37">
        <f t="shared" si="36"/>
        <v>8.7753620046822162E-2</v>
      </c>
      <c r="I60" s="37">
        <f t="shared" si="36"/>
        <v>8.7748200815052455E-2</v>
      </c>
      <c r="J60" s="37">
        <f t="shared" si="36"/>
        <v>8.7748200815052455E-2</v>
      </c>
      <c r="K60" s="37">
        <f t="shared" si="36"/>
        <v>8.7748200815052455E-2</v>
      </c>
      <c r="L60" s="37">
        <f t="shared" si="36"/>
        <v>8.5523535874249976E-2</v>
      </c>
      <c r="M60" s="37">
        <f t="shared" si="36"/>
        <v>8.7745664739884391E-2</v>
      </c>
      <c r="O60" s="37">
        <f t="shared" ref="O60:U60" si="41">O47/O$53</f>
        <v>8.7837837837837843E-2</v>
      </c>
      <c r="P60" s="37">
        <f t="shared" si="41"/>
        <v>8.8114754098360656E-2</v>
      </c>
      <c r="Q60" s="37">
        <f t="shared" si="41"/>
        <v>8.752327746741155E-2</v>
      </c>
      <c r="R60" s="37">
        <f t="shared" si="41"/>
        <v>8.7986463620981392E-2</v>
      </c>
      <c r="S60" s="37">
        <f t="shared" si="41"/>
        <v>8.7692307692307694E-2</v>
      </c>
      <c r="T60" s="37">
        <f t="shared" si="41"/>
        <v>8.8111888111888109E-2</v>
      </c>
      <c r="U60" s="37">
        <f t="shared" si="41"/>
        <v>8.984375E-2</v>
      </c>
    </row>
    <row r="61" spans="2:29" x14ac:dyDescent="0.2">
      <c r="B61">
        <v>8</v>
      </c>
      <c r="G61" s="37">
        <f t="shared" si="36"/>
        <v>0.13167998742739365</v>
      </c>
      <c r="H61" s="37">
        <f t="shared" si="36"/>
        <v>0.13168010636145552</v>
      </c>
      <c r="I61" s="37">
        <f t="shared" si="36"/>
        <v>0.13168010636145552</v>
      </c>
      <c r="J61" s="37">
        <f t="shared" si="36"/>
        <v>0.13168010636145552</v>
      </c>
      <c r="K61" s="37">
        <f t="shared" si="36"/>
        <v>0.13168010636145552</v>
      </c>
      <c r="L61" s="37">
        <f t="shared" si="36"/>
        <v>0.12834164342657539</v>
      </c>
      <c r="M61" s="37">
        <f t="shared" si="36"/>
        <v>0.13167630057803467</v>
      </c>
      <c r="O61" s="37">
        <f t="shared" ref="O61:U61" si="42">O48/O$53</f>
        <v>0.13288288288288289</v>
      </c>
      <c r="P61" s="37">
        <f t="shared" si="42"/>
        <v>0.13114754098360656</v>
      </c>
      <c r="Q61" s="37">
        <f t="shared" si="42"/>
        <v>0.13221601489757914</v>
      </c>
      <c r="R61" s="37">
        <f t="shared" si="42"/>
        <v>0.13197969543147209</v>
      </c>
      <c r="S61" s="37">
        <f t="shared" si="42"/>
        <v>0.13230769230769232</v>
      </c>
      <c r="T61" s="37">
        <f t="shared" si="42"/>
        <v>0.13146853146853146</v>
      </c>
      <c r="U61" s="37">
        <f t="shared" si="42"/>
        <v>0.13541666666666666</v>
      </c>
    </row>
    <row r="62" spans="2:29" x14ac:dyDescent="0.2">
      <c r="B62">
        <v>9</v>
      </c>
      <c r="G62" s="37">
        <f t="shared" si="36"/>
        <v>0.19757778622775746</v>
      </c>
      <c r="H62" s="37">
        <f t="shared" si="36"/>
        <v>0.19757796468106015</v>
      </c>
      <c r="I62" s="37">
        <f t="shared" si="36"/>
        <v>0.19757796468106015</v>
      </c>
      <c r="J62" s="37">
        <f t="shared" si="36"/>
        <v>0.19757796468106015</v>
      </c>
      <c r="K62" s="37">
        <f t="shared" si="36"/>
        <v>0.19757796468106015</v>
      </c>
      <c r="L62" s="37">
        <f t="shared" si="36"/>
        <v>0.19256880475506352</v>
      </c>
      <c r="M62" s="37">
        <f t="shared" si="36"/>
        <v>0.19757225433526013</v>
      </c>
      <c r="O62" s="37">
        <f t="shared" ref="O62:U62" si="43">O49/O$53</f>
        <v>0.1981981981981982</v>
      </c>
      <c r="P62" s="37">
        <f t="shared" si="43"/>
        <v>0.19877049180327869</v>
      </c>
      <c r="Q62" s="37">
        <f t="shared" si="43"/>
        <v>0.1973929236499069</v>
      </c>
      <c r="R62" s="37">
        <f t="shared" si="43"/>
        <v>0.19796954314720813</v>
      </c>
      <c r="S62" s="37">
        <f t="shared" si="43"/>
        <v>0.19692307692307692</v>
      </c>
      <c r="T62" s="37">
        <f t="shared" si="43"/>
        <v>0.19720279720279721</v>
      </c>
      <c r="U62" s="37">
        <f t="shared" si="43"/>
        <v>0.20182291666666666</v>
      </c>
    </row>
    <row r="63" spans="2:29" x14ac:dyDescent="0.2">
      <c r="B63">
        <v>10</v>
      </c>
      <c r="G63" s="37">
        <f t="shared" si="36"/>
        <v>0.29630887425496921</v>
      </c>
      <c r="H63" s="37">
        <f t="shared" si="36"/>
        <v>0.2963091418827134</v>
      </c>
      <c r="I63" s="37">
        <f t="shared" si="36"/>
        <v>0.2963091418827134</v>
      </c>
      <c r="J63" s="37">
        <f t="shared" si="36"/>
        <v>0.2963091418827134</v>
      </c>
      <c r="K63" s="37">
        <f t="shared" si="36"/>
        <v>0.2963091418827134</v>
      </c>
      <c r="L63" s="37">
        <f t="shared" si="36"/>
        <v>0.28879686751739486</v>
      </c>
      <c r="M63" s="37">
        <f t="shared" si="36"/>
        <v>0.29630057803468207</v>
      </c>
      <c r="O63" s="37">
        <f t="shared" ref="O63:U63" si="44">O50/O$53</f>
        <v>0.29504504504504503</v>
      </c>
      <c r="P63" s="37">
        <f t="shared" si="44"/>
        <v>0.29713114754098363</v>
      </c>
      <c r="Q63" s="37">
        <f t="shared" si="44"/>
        <v>0.29608938547486036</v>
      </c>
      <c r="R63" s="37">
        <f t="shared" si="44"/>
        <v>0.29610829103214892</v>
      </c>
      <c r="S63" s="37">
        <f t="shared" si="44"/>
        <v>0.29538461538461541</v>
      </c>
      <c r="T63" s="37">
        <f t="shared" si="44"/>
        <v>0.2965034965034965</v>
      </c>
      <c r="U63" s="37">
        <f t="shared" si="44"/>
        <v>0.30338541666666669</v>
      </c>
    </row>
    <row r="64" spans="2:29" x14ac:dyDescent="0.2">
      <c r="B64">
        <v>11</v>
      </c>
      <c r="G64" s="37">
        <f t="shared" si="36"/>
        <v>0.44440550629578685</v>
      </c>
      <c r="H64" s="37">
        <f t="shared" si="36"/>
        <v>0.44440590768519322</v>
      </c>
      <c r="I64" s="37">
        <f t="shared" si="36"/>
        <v>0.44440590768519322</v>
      </c>
      <c r="J64" s="37">
        <f t="shared" si="36"/>
        <v>0.44440590768519322</v>
      </c>
      <c r="K64" s="37">
        <f t="shared" si="36"/>
        <v>0.44440590768519322</v>
      </c>
      <c r="L64" s="37">
        <f t="shared" si="36"/>
        <v>0.43313896166089183</v>
      </c>
      <c r="M64" s="37">
        <f t="shared" si="36"/>
        <v>0.44439306358381503</v>
      </c>
      <c r="O64" s="37">
        <f t="shared" ref="O64:U64" si="45">O51/O$53</f>
        <v>0.44369369369369371</v>
      </c>
      <c r="P64" s="37">
        <f t="shared" si="45"/>
        <v>0.44467213114754101</v>
      </c>
      <c r="Q64" s="37">
        <f t="shared" si="45"/>
        <v>0.44320297951582865</v>
      </c>
      <c r="R64" s="37">
        <f t="shared" si="45"/>
        <v>0.44331641285956008</v>
      </c>
      <c r="S64" s="37">
        <f t="shared" si="45"/>
        <v>0.44461538461538463</v>
      </c>
      <c r="T64" s="37">
        <f t="shared" si="45"/>
        <v>0.44335664335664338</v>
      </c>
      <c r="U64" s="37">
        <f t="shared" si="45"/>
        <v>0.45442708333333331</v>
      </c>
    </row>
    <row r="65" spans="2:21" x14ac:dyDescent="0.2">
      <c r="B65">
        <v>12</v>
      </c>
      <c r="G65" s="37">
        <f t="shared" si="36"/>
        <v>0.66666696773482637</v>
      </c>
      <c r="H65" s="37">
        <f t="shared" si="36"/>
        <v>0.71543975259400561</v>
      </c>
      <c r="I65" s="37">
        <f t="shared" si="36"/>
        <v>0.66666666666666663</v>
      </c>
      <c r="J65" s="37">
        <f t="shared" si="36"/>
        <v>0.66666666666666663</v>
      </c>
      <c r="K65" s="37">
        <f t="shared" si="36"/>
        <v>0.66666666666666663</v>
      </c>
      <c r="L65" s="37">
        <f t="shared" si="36"/>
        <v>0.64976478210653821</v>
      </c>
      <c r="M65" s="37">
        <f t="shared" si="36"/>
        <v>0.66664739884393065</v>
      </c>
      <c r="O65" s="37">
        <f t="shared" ref="O65:U65" si="46">O52/O$53</f>
        <v>0.66666666666666663</v>
      </c>
      <c r="P65" s="37">
        <f t="shared" si="46"/>
        <v>0.66803278688524592</v>
      </c>
      <c r="Q65" s="37">
        <f t="shared" si="46"/>
        <v>0.66666666666666663</v>
      </c>
      <c r="R65" s="37">
        <f t="shared" si="46"/>
        <v>0.66666666666666663</v>
      </c>
      <c r="S65" s="37">
        <f t="shared" si="46"/>
        <v>0.66615384615384621</v>
      </c>
      <c r="T65" s="37">
        <f t="shared" si="46"/>
        <v>0.66713286713286712</v>
      </c>
      <c r="U65" s="37">
        <f t="shared" si="46"/>
        <v>0.68229166666666663</v>
      </c>
    </row>
    <row r="66" spans="2:21" x14ac:dyDescent="0.2">
      <c r="B66">
        <v>13</v>
      </c>
      <c r="G66" s="37">
        <f t="shared" si="36"/>
        <v>1</v>
      </c>
      <c r="H66" s="37">
        <f t="shared" si="36"/>
        <v>1</v>
      </c>
      <c r="I66" s="37">
        <f t="shared" si="36"/>
        <v>1</v>
      </c>
      <c r="J66" s="37">
        <f t="shared" si="36"/>
        <v>1</v>
      </c>
      <c r="K66" s="37">
        <f t="shared" si="36"/>
        <v>1</v>
      </c>
      <c r="L66" s="37">
        <f t="shared" si="36"/>
        <v>1</v>
      </c>
      <c r="M66" s="37">
        <f t="shared" si="36"/>
        <v>1</v>
      </c>
      <c r="O66" s="37">
        <f t="shared" ref="O66:U66" si="47">O53/O$53</f>
        <v>1</v>
      </c>
      <c r="P66" s="37">
        <f t="shared" si="47"/>
        <v>1</v>
      </c>
      <c r="Q66" s="37">
        <f t="shared" si="47"/>
        <v>1</v>
      </c>
      <c r="R66" s="37">
        <f t="shared" si="47"/>
        <v>1</v>
      </c>
      <c r="S66" s="37">
        <f t="shared" si="47"/>
        <v>1</v>
      </c>
      <c r="T66" s="37">
        <f t="shared" si="47"/>
        <v>1</v>
      </c>
      <c r="U66" s="37">
        <f t="shared" si="47"/>
        <v>1</v>
      </c>
    </row>
    <row r="68" spans="2:21" x14ac:dyDescent="0.2">
      <c r="B68">
        <v>2</v>
      </c>
      <c r="G68" s="37">
        <f>G42/$G42</f>
        <v>1</v>
      </c>
      <c r="H68" s="37">
        <f t="shared" ref="H68:M68" si="48">H42/$G42</f>
        <v>0.5</v>
      </c>
      <c r="I68" s="37">
        <f t="shared" si="48"/>
        <v>0.25</v>
      </c>
      <c r="J68" s="37">
        <f t="shared" si="48"/>
        <v>0.125</v>
      </c>
      <c r="K68" s="37">
        <f t="shared" si="48"/>
        <v>6.25E-2</v>
      </c>
      <c r="L68" s="37">
        <f t="shared" si="48"/>
        <v>3.125E-2</v>
      </c>
      <c r="M68" s="37">
        <f t="shared" si="48"/>
        <v>1.5625E-2</v>
      </c>
      <c r="O68" s="37">
        <f>O42/$U42</f>
        <v>0.55555555555555558</v>
      </c>
      <c r="P68" s="37">
        <f t="shared" ref="P68:U68" si="49">P42/$U42</f>
        <v>0.66666666666666663</v>
      </c>
      <c r="Q68" s="37">
        <f t="shared" si="49"/>
        <v>0.66666666666666663</v>
      </c>
      <c r="R68" s="37">
        <f t="shared" si="49"/>
        <v>0.77777777777777779</v>
      </c>
      <c r="S68" s="37">
        <f t="shared" si="49"/>
        <v>0.88888888888888884</v>
      </c>
      <c r="T68" s="37">
        <f t="shared" si="49"/>
        <v>0.88888888888888884</v>
      </c>
      <c r="U68" s="37">
        <f t="shared" si="49"/>
        <v>1</v>
      </c>
    </row>
    <row r="69" spans="2:21" x14ac:dyDescent="0.2">
      <c r="B69">
        <v>3</v>
      </c>
      <c r="G69" s="37">
        <f t="shared" ref="G69:M69" si="50">G43/$G43</f>
        <v>1</v>
      </c>
      <c r="H69" s="37">
        <f t="shared" si="50"/>
        <v>0.5</v>
      </c>
      <c r="I69" s="37">
        <f t="shared" si="50"/>
        <v>0.25</v>
      </c>
      <c r="J69" s="37">
        <f t="shared" si="50"/>
        <v>0.125</v>
      </c>
      <c r="K69" s="37">
        <f t="shared" si="50"/>
        <v>6.25E-2</v>
      </c>
      <c r="L69" s="37">
        <f t="shared" si="50"/>
        <v>3.125E-2</v>
      </c>
      <c r="M69" s="37">
        <f t="shared" si="50"/>
        <v>1.5625E-2</v>
      </c>
      <c r="O69" s="37">
        <f t="shared" ref="O69:U69" si="51">O43/$U43</f>
        <v>0.5714285714285714</v>
      </c>
      <c r="P69" s="37">
        <f t="shared" si="51"/>
        <v>0.5714285714285714</v>
      </c>
      <c r="Q69" s="37">
        <f t="shared" si="51"/>
        <v>0.6428571428571429</v>
      </c>
      <c r="R69" s="37">
        <f t="shared" si="51"/>
        <v>0.7142857142857143</v>
      </c>
      <c r="S69" s="37">
        <f t="shared" si="51"/>
        <v>0.7857142857142857</v>
      </c>
      <c r="T69" s="37">
        <f t="shared" si="51"/>
        <v>0.8571428571428571</v>
      </c>
      <c r="U69" s="37">
        <f t="shared" si="51"/>
        <v>1</v>
      </c>
    </row>
    <row r="70" spans="2:21" x14ac:dyDescent="0.2">
      <c r="B70">
        <v>4</v>
      </c>
      <c r="G70" s="37">
        <f t="shared" ref="G70:M70" si="52">G44/$G44</f>
        <v>1</v>
      </c>
      <c r="H70" s="37">
        <f t="shared" si="52"/>
        <v>0.5</v>
      </c>
      <c r="I70" s="37">
        <f t="shared" si="52"/>
        <v>0.25</v>
      </c>
      <c r="J70" s="37">
        <f t="shared" si="52"/>
        <v>0.125</v>
      </c>
      <c r="K70" s="37">
        <f t="shared" si="52"/>
        <v>6.25E-2</v>
      </c>
      <c r="L70" s="37">
        <f t="shared" si="52"/>
        <v>3.125E-2</v>
      </c>
      <c r="M70" s="37">
        <f t="shared" si="52"/>
        <v>1.5625E-2</v>
      </c>
      <c r="O70" s="37">
        <f t="shared" ref="O70:U70" si="53">O44/$U44</f>
        <v>0.55000000000000004</v>
      </c>
      <c r="P70" s="37">
        <f t="shared" si="53"/>
        <v>0.65</v>
      </c>
      <c r="Q70" s="37">
        <f t="shared" si="53"/>
        <v>0.7</v>
      </c>
      <c r="R70" s="37">
        <f t="shared" si="53"/>
        <v>0.8</v>
      </c>
      <c r="S70" s="37">
        <f t="shared" si="53"/>
        <v>0.85</v>
      </c>
      <c r="T70" s="37">
        <f t="shared" si="53"/>
        <v>0.9</v>
      </c>
      <c r="U70" s="37">
        <f t="shared" si="53"/>
        <v>1</v>
      </c>
    </row>
    <row r="71" spans="2:21" x14ac:dyDescent="0.2">
      <c r="B71">
        <v>5</v>
      </c>
      <c r="G71" s="37">
        <f t="shared" ref="G71:M71" si="54">G45/$G45</f>
        <v>1</v>
      </c>
      <c r="H71" s="37">
        <f t="shared" si="54"/>
        <v>0.5</v>
      </c>
      <c r="I71" s="37">
        <f t="shared" si="54"/>
        <v>0.25</v>
      </c>
      <c r="J71" s="37">
        <f t="shared" si="54"/>
        <v>0.125</v>
      </c>
      <c r="K71" s="37">
        <f t="shared" si="54"/>
        <v>6.25E-2</v>
      </c>
      <c r="L71" s="37">
        <f t="shared" si="54"/>
        <v>3.125E-2</v>
      </c>
      <c r="M71" s="37">
        <f t="shared" si="54"/>
        <v>1.5625E-2</v>
      </c>
      <c r="O71" s="37">
        <f t="shared" ref="O71:U71" si="55">O45/$U45</f>
        <v>0.54838709677419351</v>
      </c>
      <c r="P71" s="37">
        <f t="shared" si="55"/>
        <v>0.61290322580645162</v>
      </c>
      <c r="Q71" s="37">
        <f t="shared" si="55"/>
        <v>0.67741935483870963</v>
      </c>
      <c r="R71" s="37">
        <f t="shared" si="55"/>
        <v>0.74193548387096775</v>
      </c>
      <c r="S71" s="37">
        <f t="shared" si="55"/>
        <v>0.83870967741935487</v>
      </c>
      <c r="T71" s="37">
        <f t="shared" si="55"/>
        <v>0.90322580645161288</v>
      </c>
      <c r="U71" s="37">
        <f t="shared" si="55"/>
        <v>1</v>
      </c>
    </row>
    <row r="72" spans="2:21" x14ac:dyDescent="0.2">
      <c r="B72">
        <v>6</v>
      </c>
      <c r="G72" s="37">
        <f t="shared" ref="G72:M72" si="56">G46/$G46</f>
        <v>1</v>
      </c>
      <c r="H72" s="37">
        <f t="shared" si="56"/>
        <v>0.5</v>
      </c>
      <c r="I72" s="37">
        <f t="shared" si="56"/>
        <v>0.25</v>
      </c>
      <c r="J72" s="37">
        <f t="shared" si="56"/>
        <v>0.125</v>
      </c>
      <c r="K72" s="37">
        <f t="shared" si="56"/>
        <v>6.25E-2</v>
      </c>
      <c r="L72" s="37">
        <f t="shared" si="56"/>
        <v>3.125E-2</v>
      </c>
      <c r="M72" s="37">
        <f t="shared" si="56"/>
        <v>1.5625E-2</v>
      </c>
      <c r="O72" s="37">
        <f t="shared" ref="O72:U72" si="57">O46/$U46</f>
        <v>0.56521739130434778</v>
      </c>
      <c r="P72" s="37">
        <f t="shared" si="57"/>
        <v>0.63043478260869568</v>
      </c>
      <c r="Q72" s="37">
        <f t="shared" si="57"/>
        <v>0.69565217391304346</v>
      </c>
      <c r="R72" s="37">
        <f t="shared" si="57"/>
        <v>0.76086956521739135</v>
      </c>
      <c r="S72" s="37">
        <f t="shared" si="57"/>
        <v>0.82608695652173914</v>
      </c>
      <c r="T72" s="37">
        <f t="shared" si="57"/>
        <v>0.91304347826086951</v>
      </c>
      <c r="U72" s="37">
        <f t="shared" si="57"/>
        <v>1</v>
      </c>
    </row>
    <row r="73" spans="2:21" x14ac:dyDescent="0.2">
      <c r="B73">
        <v>7</v>
      </c>
      <c r="G73" s="37">
        <f t="shared" ref="G73:M73" si="58">G47/$G47</f>
        <v>1</v>
      </c>
      <c r="H73" s="37">
        <f t="shared" si="58"/>
        <v>0.50016988416988417</v>
      </c>
      <c r="I73" s="37">
        <f t="shared" si="58"/>
        <v>0.25006949806949808</v>
      </c>
      <c r="J73" s="37">
        <f t="shared" si="58"/>
        <v>0.12503474903474904</v>
      </c>
      <c r="K73" s="37">
        <f t="shared" si="58"/>
        <v>6.2517374517374519E-2</v>
      </c>
      <c r="L73" s="37">
        <f t="shared" si="58"/>
        <v>3.1258687258687259E-2</v>
      </c>
      <c r="M73" s="37">
        <f t="shared" si="58"/>
        <v>1.562934362934363E-2</v>
      </c>
      <c r="O73" s="37">
        <f t="shared" ref="O73:U73" si="59">O47/$U47</f>
        <v>0.56521739130434778</v>
      </c>
      <c r="P73" s="37">
        <f t="shared" si="59"/>
        <v>0.62318840579710144</v>
      </c>
      <c r="Q73" s="37">
        <f t="shared" si="59"/>
        <v>0.6811594202898551</v>
      </c>
      <c r="R73" s="37">
        <f t="shared" si="59"/>
        <v>0.75362318840579712</v>
      </c>
      <c r="S73" s="37">
        <f t="shared" si="59"/>
        <v>0.82608695652173914</v>
      </c>
      <c r="T73" s="37">
        <f t="shared" si="59"/>
        <v>0.91304347826086951</v>
      </c>
      <c r="U73" s="37">
        <f t="shared" si="59"/>
        <v>1</v>
      </c>
    </row>
    <row r="74" spans="2:21" x14ac:dyDescent="0.2">
      <c r="B74">
        <v>8</v>
      </c>
      <c r="G74" s="37">
        <f t="shared" ref="G74:M74" si="60">G48/$G48</f>
        <v>1</v>
      </c>
      <c r="H74" s="37">
        <f t="shared" si="60"/>
        <v>0.5</v>
      </c>
      <c r="I74" s="37">
        <f t="shared" si="60"/>
        <v>0.25</v>
      </c>
      <c r="J74" s="37">
        <f t="shared" si="60"/>
        <v>0.125</v>
      </c>
      <c r="K74" s="37">
        <f t="shared" si="60"/>
        <v>6.25E-2</v>
      </c>
      <c r="L74" s="37">
        <f t="shared" si="60"/>
        <v>3.125E-2</v>
      </c>
      <c r="M74" s="37">
        <f t="shared" si="60"/>
        <v>1.5625E-2</v>
      </c>
      <c r="O74" s="37">
        <f t="shared" ref="O74:U74" si="61">O48/$U48</f>
        <v>0.56730769230769229</v>
      </c>
      <c r="P74" s="37">
        <f t="shared" si="61"/>
        <v>0.61538461538461542</v>
      </c>
      <c r="Q74" s="37">
        <f t="shared" si="61"/>
        <v>0.68269230769230771</v>
      </c>
      <c r="R74" s="37">
        <f t="shared" si="61"/>
        <v>0.75</v>
      </c>
      <c r="S74" s="37">
        <f t="shared" si="61"/>
        <v>0.82692307692307687</v>
      </c>
      <c r="T74" s="37">
        <f t="shared" si="61"/>
        <v>0.90384615384615385</v>
      </c>
      <c r="U74" s="37">
        <f t="shared" si="61"/>
        <v>1</v>
      </c>
    </row>
    <row r="75" spans="2:21" x14ac:dyDescent="0.2">
      <c r="B75">
        <v>9</v>
      </c>
      <c r="G75" s="37">
        <f t="shared" ref="G75:M75" si="62">G49/$G49</f>
        <v>1</v>
      </c>
      <c r="H75" s="37">
        <f t="shared" si="62"/>
        <v>0.5</v>
      </c>
      <c r="I75" s="37">
        <f t="shared" si="62"/>
        <v>0.25</v>
      </c>
      <c r="J75" s="37">
        <f t="shared" si="62"/>
        <v>0.125</v>
      </c>
      <c r="K75" s="37">
        <f t="shared" si="62"/>
        <v>6.25E-2</v>
      </c>
      <c r="L75" s="37">
        <f t="shared" si="62"/>
        <v>3.125E-2</v>
      </c>
      <c r="M75" s="37">
        <f t="shared" si="62"/>
        <v>1.5625E-2</v>
      </c>
      <c r="O75" s="37">
        <f t="shared" ref="O75:U75" si="63">O49/$U49</f>
        <v>0.56774193548387097</v>
      </c>
      <c r="P75" s="37">
        <f t="shared" si="63"/>
        <v>0.62580645161290327</v>
      </c>
      <c r="Q75" s="37">
        <f t="shared" si="63"/>
        <v>0.68387096774193545</v>
      </c>
      <c r="R75" s="37">
        <f t="shared" si="63"/>
        <v>0.75483870967741939</v>
      </c>
      <c r="S75" s="37">
        <f t="shared" si="63"/>
        <v>0.82580645161290323</v>
      </c>
      <c r="T75" s="37">
        <f t="shared" si="63"/>
        <v>0.9096774193548387</v>
      </c>
      <c r="U75" s="37">
        <f t="shared" si="63"/>
        <v>1</v>
      </c>
    </row>
    <row r="76" spans="2:21" x14ac:dyDescent="0.2">
      <c r="B76">
        <v>10</v>
      </c>
      <c r="G76" s="37">
        <f t="shared" ref="G76:M76" si="64">G50/$G50</f>
        <v>1</v>
      </c>
      <c r="H76" s="37">
        <f t="shared" si="64"/>
        <v>0.5</v>
      </c>
      <c r="I76" s="37">
        <f t="shared" si="64"/>
        <v>0.25</v>
      </c>
      <c r="J76" s="37">
        <f t="shared" si="64"/>
        <v>0.125</v>
      </c>
      <c r="K76" s="37">
        <f t="shared" si="64"/>
        <v>6.25E-2</v>
      </c>
      <c r="L76" s="37">
        <f t="shared" si="64"/>
        <v>3.125E-2</v>
      </c>
      <c r="M76" s="37">
        <f t="shared" si="64"/>
        <v>1.5625E-2</v>
      </c>
      <c r="O76" s="37">
        <f t="shared" ref="O76:U76" si="65">O50/$U50</f>
        <v>0.5622317596566524</v>
      </c>
      <c r="P76" s="37">
        <f t="shared" si="65"/>
        <v>0.62231759656652363</v>
      </c>
      <c r="Q76" s="37">
        <f t="shared" si="65"/>
        <v>0.68240343347639487</v>
      </c>
      <c r="R76" s="37">
        <f t="shared" si="65"/>
        <v>0.75107296137339052</v>
      </c>
      <c r="S76" s="37">
        <f t="shared" si="65"/>
        <v>0.82403433476394849</v>
      </c>
      <c r="T76" s="37">
        <f t="shared" si="65"/>
        <v>0.90987124463519309</v>
      </c>
      <c r="U76" s="37">
        <f t="shared" si="65"/>
        <v>1</v>
      </c>
    </row>
    <row r="77" spans="2:21" x14ac:dyDescent="0.2">
      <c r="B77">
        <v>11</v>
      </c>
      <c r="G77" s="37">
        <f t="shared" ref="G77:M77" si="66">G51/$G51</f>
        <v>1</v>
      </c>
      <c r="H77" s="37">
        <f t="shared" si="66"/>
        <v>0.5</v>
      </c>
      <c r="I77" s="37">
        <f t="shared" si="66"/>
        <v>0.25</v>
      </c>
      <c r="J77" s="37">
        <f t="shared" si="66"/>
        <v>0.125</v>
      </c>
      <c r="K77" s="37">
        <f t="shared" si="66"/>
        <v>6.25E-2</v>
      </c>
      <c r="L77" s="37">
        <f t="shared" si="66"/>
        <v>3.125E-2</v>
      </c>
      <c r="M77" s="37">
        <f t="shared" si="66"/>
        <v>1.5625E-2</v>
      </c>
      <c r="O77" s="37">
        <f t="shared" ref="O77:U77" si="67">O51/$U51</f>
        <v>0.5644699140401146</v>
      </c>
      <c r="P77" s="37">
        <f t="shared" si="67"/>
        <v>0.62177650429799425</v>
      </c>
      <c r="Q77" s="37">
        <f t="shared" si="67"/>
        <v>0.68194842406876788</v>
      </c>
      <c r="R77" s="37">
        <f t="shared" si="67"/>
        <v>0.75071633237822355</v>
      </c>
      <c r="S77" s="37">
        <f t="shared" si="67"/>
        <v>0.82808022922636104</v>
      </c>
      <c r="T77" s="37">
        <f t="shared" si="67"/>
        <v>0.90830945558739251</v>
      </c>
      <c r="U77" s="37">
        <f t="shared" si="67"/>
        <v>1</v>
      </c>
    </row>
    <row r="78" spans="2:21" x14ac:dyDescent="0.2">
      <c r="B78">
        <v>12</v>
      </c>
      <c r="G78" s="37">
        <f t="shared" ref="G78:M78" si="68">G52/$G52</f>
        <v>1</v>
      </c>
      <c r="H78" s="37">
        <f t="shared" si="68"/>
        <v>0.53657908748389471</v>
      </c>
      <c r="I78" s="37">
        <f t="shared" si="68"/>
        <v>0.24999966129847326</v>
      </c>
      <c r="J78" s="37">
        <f t="shared" si="68"/>
        <v>0.12499983064923663</v>
      </c>
      <c r="K78" s="37">
        <f t="shared" si="68"/>
        <v>6.2499915324618315E-2</v>
      </c>
      <c r="L78" s="37">
        <f t="shared" si="68"/>
        <v>3.1249957662309157E-2</v>
      </c>
      <c r="M78" s="37">
        <f t="shared" si="68"/>
        <v>1.5624978831154579E-2</v>
      </c>
      <c r="O78" s="37">
        <f t="shared" ref="O78:U78" si="69">O52/$U52</f>
        <v>0.56488549618320616</v>
      </c>
      <c r="P78" s="37">
        <f t="shared" si="69"/>
        <v>0.62213740458015265</v>
      </c>
      <c r="Q78" s="37">
        <f t="shared" si="69"/>
        <v>0.68320610687022898</v>
      </c>
      <c r="R78" s="37">
        <f t="shared" si="69"/>
        <v>0.75190839694656486</v>
      </c>
      <c r="S78" s="37">
        <f t="shared" si="69"/>
        <v>0.82633587786259544</v>
      </c>
      <c r="T78" s="37">
        <f t="shared" si="69"/>
        <v>0.91030534351145043</v>
      </c>
      <c r="U78" s="37">
        <f t="shared" si="69"/>
        <v>1</v>
      </c>
    </row>
    <row r="79" spans="2:21" x14ac:dyDescent="0.2">
      <c r="B79">
        <v>13</v>
      </c>
      <c r="G79" s="37">
        <f t="shared" ref="G79:M79" si="70">G53/$G53</f>
        <v>1</v>
      </c>
      <c r="H79" s="37">
        <f t="shared" si="70"/>
        <v>0.4999995483977604</v>
      </c>
      <c r="I79" s="37">
        <f t="shared" si="70"/>
        <v>0.2499997741988802</v>
      </c>
      <c r="J79" s="37">
        <f t="shared" si="70"/>
        <v>0.1249998870994401</v>
      </c>
      <c r="K79" s="37">
        <f t="shared" si="70"/>
        <v>6.249994354972005E-2</v>
      </c>
      <c r="L79" s="37">
        <f t="shared" si="70"/>
        <v>3.2062855806114517E-2</v>
      </c>
      <c r="M79" s="37">
        <f t="shared" si="70"/>
        <v>1.5625437489669599E-2</v>
      </c>
      <c r="O79" s="37">
        <f t="shared" ref="O79:U79" si="71">O53/$U53</f>
        <v>0.578125</v>
      </c>
      <c r="P79" s="37">
        <f t="shared" si="71"/>
        <v>0.63541666666666663</v>
      </c>
      <c r="Q79" s="37">
        <f t="shared" si="71"/>
        <v>0.69921875</v>
      </c>
      <c r="R79" s="37">
        <f t="shared" si="71"/>
        <v>0.76953125</v>
      </c>
      <c r="S79" s="37">
        <f t="shared" si="71"/>
        <v>0.84635416666666663</v>
      </c>
      <c r="T79" s="37">
        <f t="shared" si="71"/>
        <v>0.93098958333333337</v>
      </c>
      <c r="U79" s="37">
        <f t="shared" si="71"/>
        <v>1</v>
      </c>
    </row>
  </sheetData>
  <conditionalFormatting sqref="W42:AC53">
    <cfRule type="cellIs" dxfId="1" priority="2" operator="equal">
      <formula>MIN($W42:$AC42)</formula>
    </cfRule>
  </conditionalFormatting>
  <conditionalFormatting sqref="C6:I6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GEA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Korchagin, Ilya</dc:creator>
  <cp:lastModifiedBy>IKor</cp:lastModifiedBy>
  <dcterms:created xsi:type="dcterms:W3CDTF">2012-12-19T07:48:10Z</dcterms:created>
  <dcterms:modified xsi:type="dcterms:W3CDTF">2012-12-25T21:48:59Z</dcterms:modified>
</cp:coreProperties>
</file>